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GHT 72 - TRAVAUX\A - C - 2026 - 2030\TRVX 26-005 PEINTURE\2- DCE PREPARATOIRE\"/>
    </mc:Choice>
  </mc:AlternateContent>
  <bookViews>
    <workbookView xWindow="0" yWindow="0" windowWidth="19200" windowHeight="8040" tabRatio="991"/>
  </bookViews>
  <sheets>
    <sheet name="DQE 1" sheetId="1" r:id="rId1"/>
  </sheets>
  <definedNames>
    <definedName name="_xlnm.Print_Area" localSheetId="0">'DQE 1'!$A$1:$G$278</definedName>
  </definedNames>
  <calcPr calcId="162913"/>
</workbook>
</file>

<file path=xl/calcChain.xml><?xml version="1.0" encoding="utf-8"?>
<calcChain xmlns="http://schemas.openxmlformats.org/spreadsheetml/2006/main">
  <c r="G271" i="1" l="1"/>
  <c r="G43" i="1"/>
  <c r="G16" i="1" l="1"/>
  <c r="G17" i="1"/>
  <c r="G18" i="1"/>
  <c r="G19" i="1"/>
  <c r="G20" i="1"/>
  <c r="G21" i="1"/>
  <c r="G22" i="1"/>
  <c r="G23" i="1"/>
  <c r="G24" i="1"/>
  <c r="G27" i="1"/>
  <c r="G28" i="1"/>
  <c r="G29" i="1"/>
  <c r="G30" i="1"/>
  <c r="G31" i="1"/>
  <c r="G32" i="1"/>
  <c r="G33" i="1"/>
  <c r="G34" i="1"/>
  <c r="G35" i="1"/>
  <c r="G36" i="1"/>
  <c r="G37" i="1"/>
  <c r="G38" i="1"/>
  <c r="G39" i="1"/>
  <c r="G40" i="1"/>
  <c r="G44" i="1"/>
  <c r="G45" i="1"/>
  <c r="G46" i="1"/>
  <c r="G47" i="1"/>
  <c r="G48" i="1"/>
  <c r="G52" i="1"/>
  <c r="G53" i="1"/>
  <c r="G54" i="1"/>
  <c r="G55" i="1"/>
  <c r="G56" i="1"/>
  <c r="G57" i="1"/>
  <c r="G58" i="1"/>
  <c r="G59" i="1"/>
  <c r="G61" i="1"/>
  <c r="G62" i="1"/>
  <c r="G63" i="1"/>
  <c r="G64" i="1"/>
  <c r="G65" i="1"/>
  <c r="G66" i="1"/>
  <c r="G67" i="1"/>
  <c r="G68" i="1"/>
  <c r="G69" i="1"/>
  <c r="G72" i="1"/>
  <c r="G73" i="1"/>
  <c r="G74" i="1"/>
  <c r="G75" i="1"/>
  <c r="G76" i="1"/>
  <c r="G77" i="1"/>
  <c r="G80" i="1"/>
  <c r="G81" i="1"/>
  <c r="G82" i="1"/>
  <c r="G83" i="1"/>
  <c r="G84" i="1"/>
  <c r="G85" i="1"/>
  <c r="G86" i="1"/>
  <c r="G87" i="1"/>
  <c r="G88" i="1"/>
  <c r="G89" i="1"/>
  <c r="G90" i="1"/>
  <c r="G93" i="1"/>
  <c r="G94" i="1"/>
  <c r="G95" i="1"/>
  <c r="G96" i="1"/>
  <c r="G97" i="1"/>
  <c r="G98" i="1"/>
  <c r="G99" i="1"/>
  <c r="G100" i="1"/>
  <c r="G101" i="1"/>
  <c r="G102" i="1"/>
  <c r="G103" i="1"/>
  <c r="G104" i="1"/>
  <c r="G105" i="1"/>
  <c r="G106" i="1"/>
  <c r="G109" i="1"/>
  <c r="G110" i="1"/>
  <c r="G111" i="1"/>
  <c r="G112" i="1"/>
  <c r="G113" i="1"/>
  <c r="G114" i="1"/>
  <c r="G115" i="1"/>
  <c r="G116" i="1"/>
  <c r="G117" i="1"/>
  <c r="G118" i="1"/>
  <c r="G119" i="1"/>
  <c r="G120" i="1"/>
  <c r="G121" i="1"/>
  <c r="G122" i="1"/>
  <c r="G123" i="1"/>
  <c r="G124" i="1"/>
  <c r="G127" i="1"/>
  <c r="G128" i="1"/>
  <c r="G129" i="1"/>
  <c r="G130" i="1"/>
  <c r="G131" i="1"/>
  <c r="G132" i="1"/>
  <c r="G133" i="1"/>
  <c r="G134" i="1"/>
  <c r="G135" i="1"/>
  <c r="G136" i="1"/>
  <c r="G137" i="1"/>
  <c r="G138" i="1"/>
  <c r="G141" i="1"/>
  <c r="G142" i="1"/>
  <c r="G143" i="1"/>
  <c r="G144" i="1"/>
  <c r="G145" i="1"/>
  <c r="G146" i="1"/>
  <c r="G153" i="1"/>
  <c r="G152" i="1"/>
  <c r="G151" i="1"/>
  <c r="G150" i="1"/>
  <c r="G159" i="1"/>
  <c r="G158" i="1"/>
  <c r="G157" i="1"/>
  <c r="G162" i="1"/>
  <c r="G163" i="1"/>
  <c r="G164" i="1"/>
  <c r="G165" i="1"/>
  <c r="G166" i="1"/>
  <c r="G167" i="1"/>
  <c r="G168" i="1"/>
  <c r="G169" i="1"/>
  <c r="G172" i="1"/>
  <c r="G171" i="1"/>
  <c r="G170" i="1"/>
  <c r="G175" i="1"/>
  <c r="G176" i="1"/>
  <c r="G177" i="1"/>
  <c r="G179" i="1"/>
  <c r="G180" i="1"/>
  <c r="G181" i="1"/>
  <c r="G182" i="1"/>
  <c r="G190" i="1"/>
  <c r="G191" i="1"/>
  <c r="G192" i="1"/>
  <c r="G193" i="1"/>
  <c r="G189" i="1"/>
  <c r="G188" i="1"/>
  <c r="G187" i="1"/>
  <c r="G186" i="1"/>
  <c r="G198" i="1"/>
  <c r="G197" i="1"/>
  <c r="G196" i="1"/>
  <c r="G195" i="1"/>
  <c r="G200" i="1"/>
  <c r="G201" i="1"/>
  <c r="G202" i="1"/>
  <c r="G203" i="1"/>
  <c r="G205" i="1"/>
  <c r="G206" i="1"/>
  <c r="G207" i="1"/>
  <c r="G208" i="1"/>
  <c r="G209" i="1"/>
  <c r="G210" i="1"/>
  <c r="G211" i="1"/>
  <c r="G212" i="1"/>
  <c r="G213" i="1"/>
  <c r="G214" i="1"/>
  <c r="G215" i="1"/>
  <c r="G218" i="1"/>
  <c r="G219" i="1"/>
  <c r="G220" i="1"/>
  <c r="G221" i="1"/>
  <c r="G222" i="1"/>
  <c r="G223" i="1"/>
  <c r="G224" i="1"/>
  <c r="G225" i="1"/>
  <c r="G226" i="1"/>
  <c r="G227" i="1"/>
  <c r="G228" i="1"/>
  <c r="G229" i="1"/>
  <c r="G230" i="1"/>
  <c r="G231" i="1"/>
  <c r="G232" i="1"/>
  <c r="G235" i="1"/>
  <c r="G234" i="1"/>
  <c r="G233" i="1"/>
  <c r="G240" i="1"/>
  <c r="G239" i="1"/>
  <c r="G238" i="1"/>
  <c r="G275" i="1"/>
  <c r="G274" i="1"/>
  <c r="G273" i="1"/>
  <c r="G272" i="1"/>
  <c r="G244" i="1"/>
  <c r="G245" i="1"/>
  <c r="G246" i="1"/>
  <c r="G247" i="1"/>
  <c r="G248" i="1"/>
  <c r="G249" i="1"/>
  <c r="G250" i="1"/>
  <c r="G251" i="1"/>
  <c r="G252" i="1"/>
  <c r="G253" i="1"/>
  <c r="G254" i="1"/>
  <c r="G258" i="1"/>
  <c r="G259" i="1"/>
  <c r="G260" i="1"/>
  <c r="G261" i="1"/>
  <c r="G262" i="1"/>
  <c r="G263" i="1"/>
  <c r="G264" i="1"/>
  <c r="G265" i="1"/>
  <c r="G266" i="1"/>
  <c r="G276" i="1" l="1"/>
  <c r="G277" i="1" s="1"/>
  <c r="G278" i="1" s="1"/>
</calcChain>
</file>

<file path=xl/sharedStrings.xml><?xml version="1.0" encoding="utf-8"?>
<sst xmlns="http://schemas.openxmlformats.org/spreadsheetml/2006/main" count="883" uniqueCount="482">
  <si>
    <t>CODE</t>
  </si>
  <si>
    <r>
      <rPr>
        <b/>
        <sz val="10"/>
        <color rgb="FF000000"/>
        <rFont val="Arial"/>
        <family val="2"/>
      </rPr>
      <t xml:space="preserve">indices </t>
    </r>
    <r>
      <rPr>
        <b/>
        <sz val="12"/>
        <color rgb="FF000000"/>
        <rFont val="Arial"/>
        <family val="2"/>
      </rPr>
      <t>BT</t>
    </r>
  </si>
  <si>
    <t>PRESTATIONS</t>
  </si>
  <si>
    <t xml:space="preserve">Unité </t>
  </si>
  <si>
    <t>Prix unitaire € HT</t>
  </si>
  <si>
    <t>U</t>
  </si>
  <si>
    <t>m²</t>
  </si>
  <si>
    <t>Fourniture et pose de barrières Heras hauteur 2,00 m</t>
  </si>
  <si>
    <t>ml</t>
  </si>
  <si>
    <t>Mise en place d'un échafaudage de pied hauteur entre 3,50 et  5,00 m pour une durée max de 5 jours ouvrés - prix m² par jour suivant indications du CCTP</t>
  </si>
  <si>
    <t>Mise en place d'un échafaudage de pied hauteur entre 5,00 m et 10 m pour une durée max de 5 jours ouvrés  - prix m² par jour suivant indications du CCTP</t>
  </si>
  <si>
    <t>prix au m² de location par jour supplémentaire.</t>
  </si>
  <si>
    <t xml:space="preserve">Location de nacelle PL avec chauffeur hauteur d'accès jusqu'à 35 m </t>
  </si>
  <si>
    <t xml:space="preserve">Location de nacelle PL avec chauffeur hauteur d'accès jusqu'à 42 m </t>
  </si>
  <si>
    <t>journée</t>
  </si>
  <si>
    <t>Les prix en EUROS indiqués ci-dessous seront des prix H.T.  et constitueront pour ces types de travaux suivant détails indiqués dans le C.C.T.P, le prix maximum applicable par l'entreprise lors des demandes de devis, prix intégrant les éléments des prescriptions générales sur les prix, les  % de perte, en tenant compte des exigences du document SPS et du document PREVENTION DU RISQUE INFECTIEUX LIE AUX TRAVAUX.</t>
  </si>
  <si>
    <t>NOM DE LA SOCIETE:</t>
  </si>
  <si>
    <t>ADRESSE:</t>
  </si>
  <si>
    <t>SIRET:</t>
  </si>
  <si>
    <t>TRVX26-005
ACCORD-CADRE -  TRAVAUX DE PEINTURE 
POUR LES ETABLISSEMENTS DU GHT 72</t>
  </si>
  <si>
    <t>CONFINEMENTS - PROTECTIONS - NETTOYAGES</t>
  </si>
  <si>
    <t>Les surfaces seront arrondies au m² inférieur jusqu'à 0,51m² et au m² supérieur au delà de 0,51</t>
  </si>
  <si>
    <t>1.00.00</t>
  </si>
  <si>
    <t>BT46</t>
  </si>
  <si>
    <t>CLOISONNEMENT PAR POLYANE de type Quickprop de PROTECTA SCREEN avec ossature en tubes télescopiques</t>
  </si>
  <si>
    <t>1.00.01</t>
  </si>
  <si>
    <t>Mise en place d'un scotch autour d'un vantail de porte ou fenêtre</t>
  </si>
  <si>
    <t>u</t>
  </si>
  <si>
    <t>1.00.02</t>
  </si>
  <si>
    <t>Mise en place d'une bâche à se chevaucher, devant un vantail de porte  pour protéger en gardant l'accès</t>
  </si>
  <si>
    <t>1.00.03</t>
  </si>
  <si>
    <t>Mise en place d'une bâche pour calfeutrer une bouche de ventilation</t>
  </si>
  <si>
    <t>1.00.04</t>
  </si>
  <si>
    <t>tapis autocollant anti-poussière constitués de 30 feuilles polyéthylène jetables permettant de pour couvrir une surface de 0.90 x 1.14 m</t>
  </si>
  <si>
    <t>1.00.05</t>
  </si>
  <si>
    <t>revêtement de protection en rouleau Feutre ep 3 mm poissant de type POLYPROTEC Activ</t>
  </si>
  <si>
    <t>1.00.06</t>
  </si>
  <si>
    <t>film auto-adhésif épaisseur 100 microns de type protecta moquette de protectascreen</t>
  </si>
  <si>
    <t>1.00.07</t>
  </si>
  <si>
    <t>Protection des sols par Polyane  200 microns compris scotch de maintien en périphérie pour chantier multi corps d'état</t>
  </si>
  <si>
    <t>1.00.08</t>
  </si>
  <si>
    <t>Nettoyage de fin de chantier multi-corps d'état compris aspiration</t>
  </si>
  <si>
    <t>LESSIVAGE</t>
  </si>
  <si>
    <t>1.01.00</t>
  </si>
  <si>
    <t xml:space="preserve">Lessivage faux Plafonds métalliques ou aluminium </t>
  </si>
  <si>
    <t>1.01.01</t>
  </si>
  <si>
    <t>Lessivage de plafond en peinture sur fonds sale</t>
  </si>
  <si>
    <t>1.01.02</t>
  </si>
  <si>
    <t>Lessivage de plafond en peinture sur fonds très gras</t>
  </si>
  <si>
    <t>1.01.03</t>
  </si>
  <si>
    <t>Lessivage de murs en peinture sur fonds sale</t>
  </si>
  <si>
    <t>1.01.04</t>
  </si>
  <si>
    <t>Lessivage de murs en peinture sur fonds très gras</t>
  </si>
  <si>
    <t>1.01.05</t>
  </si>
  <si>
    <t>Lessivage revêtements muraux en faïence ou plastique</t>
  </si>
  <si>
    <t>1.01.06</t>
  </si>
  <si>
    <t>1.01.07</t>
  </si>
  <si>
    <t>1.01.08</t>
  </si>
  <si>
    <t>1.01.09</t>
  </si>
  <si>
    <t>Tablier de volet roulant en aluminium ou PVC et le coffre de volet roulant en PVC .</t>
  </si>
  <si>
    <t>1.01.10</t>
  </si>
  <si>
    <t>Les portes des locaux stratifiées et les portes de placard acier époxy ou stratifiées type Sogal.</t>
  </si>
  <si>
    <t>1.01.11</t>
  </si>
  <si>
    <t>La bouche VMC</t>
  </si>
  <si>
    <t>1.01.12</t>
  </si>
  <si>
    <t>Lessivage des deux tubes garde-corps aluminium devant les fenêtres diamètre 40 longueur 2.30 m bâtiment B Allonnes.</t>
  </si>
  <si>
    <t>ens</t>
  </si>
  <si>
    <t>1.01.13</t>
  </si>
  <si>
    <t>Léssivage des plinthes PVC  en conservation,rinçage</t>
  </si>
  <si>
    <t>m.L</t>
  </si>
  <si>
    <t>Un</t>
  </si>
  <si>
    <t>PEINTURE SUR PLAFOND
Hauteur sous plafond : 2,50 à 3,50 m</t>
  </si>
  <si>
    <t>1.03.00</t>
  </si>
  <si>
    <t>Plafonds neufs en plâtre ou plaques de plâtre, préparations et peintures.</t>
  </si>
  <si>
    <t>1.03.01</t>
  </si>
  <si>
    <r>
      <t xml:space="preserve">Plafonds actuellement peints, application d'une </t>
    </r>
    <r>
      <rPr>
        <b/>
        <sz val="10"/>
        <rFont val="Arial"/>
        <family val="2"/>
      </rPr>
      <t>résine M1</t>
    </r>
    <r>
      <rPr>
        <sz val="10"/>
        <rFont val="Arial"/>
        <family val="2"/>
      </rPr>
      <t xml:space="preserve"> anticryptogamique, antibactériens n’ayant pas de produits rémanents de type Sterisheen</t>
    </r>
  </si>
  <si>
    <t>1.03.02</t>
  </si>
  <si>
    <t>Plafonds actuellement peints sans toile de verre réfection des peintures, compris préparations</t>
  </si>
  <si>
    <t>1.03.03</t>
  </si>
  <si>
    <t>Plafonds actuellement en toile de verre peinte, reprises et réfection des peintures</t>
  </si>
  <si>
    <t>1.03.04</t>
  </si>
  <si>
    <t>Plafonds anciens, pose de toile de verre petites mailles type scandatex ref doupion de la Seigneurie y compris peinture acrylique.</t>
  </si>
  <si>
    <t>1.03.05</t>
  </si>
  <si>
    <t>Plafonds anciens, pose de toile sans relief à base de fibres de cellulose type Leco-Reno ref 63200 y compris peinture acrylique.</t>
  </si>
  <si>
    <t>TRAITEMENT DES MURS
Hauteur sous plafond jusqu'à 3,50 m</t>
  </si>
  <si>
    <t>REFECTION SUR SUPPORT DEJA PEINT</t>
  </si>
  <si>
    <t>1.04.00</t>
  </si>
  <si>
    <t xml:space="preserve">Réfection de bande Calicot et bande placo existante, grattage peinture écaillée arrachage complet de la bande, application d'une nouvelle bande, enduit et finition, impréssion du support. </t>
  </si>
  <si>
    <t>1.04.01</t>
  </si>
  <si>
    <t>Préparation des fonds - Peinture unie sur cloisonnement neuf.</t>
  </si>
  <si>
    <t>1.04.02</t>
  </si>
  <si>
    <t>Préparation des fonds - Peinture unie sur murs peints en bon état.</t>
  </si>
  <si>
    <t>1.04.03</t>
  </si>
  <si>
    <t>Préparation des fonds - Peinture unie sur murs peints en mauvais état.</t>
  </si>
  <si>
    <t>1.04.04</t>
  </si>
  <si>
    <t>Sur toile de verre existante, Préparation des fonds - prévoir quelques petites reprises, réfection complète des peintures.</t>
  </si>
  <si>
    <t>1.04.05</t>
  </si>
  <si>
    <t>Sur toile de verre existante très abimée, découpe, dépose des parties mal adhérentes,  rebouchages,  enduisage de la totalité de la surface pour recevoir de la toile de verre</t>
  </si>
  <si>
    <t>1.04.06</t>
  </si>
  <si>
    <r>
      <t xml:space="preserve">Préparation des fonds - Peinture </t>
    </r>
    <r>
      <rPr>
        <b/>
        <sz val="10"/>
        <rFont val="Arial"/>
        <family val="2"/>
      </rPr>
      <t>anti anticryptogamique</t>
    </r>
    <r>
      <rPr>
        <sz val="10"/>
        <rFont val="Arial"/>
        <family val="2"/>
      </rPr>
      <t xml:space="preserve"> et/ou </t>
    </r>
    <r>
      <rPr>
        <b/>
        <sz val="10"/>
        <rFont val="Arial"/>
        <family val="2"/>
      </rPr>
      <t>anti-insectes</t>
    </r>
    <r>
      <rPr>
        <sz val="10"/>
        <rFont val="Arial"/>
        <family val="2"/>
      </rPr>
      <t xml:space="preserve"> type Artilin</t>
    </r>
  </si>
  <si>
    <t>1.04.07</t>
  </si>
  <si>
    <r>
      <t xml:space="preserve">Application d'une résine </t>
    </r>
    <r>
      <rPr>
        <b/>
        <sz val="10"/>
        <rFont val="Futurist"/>
      </rPr>
      <t>M1</t>
    </r>
    <r>
      <rPr>
        <sz val="10"/>
        <rFont val="Futurist"/>
      </rPr>
      <t xml:space="preserve"> anticryptogamique, antibactériens n’ayant pas de produits rémanents de type Sterisheen sur mur et plafond spécial locaux humides type cuisine</t>
    </r>
  </si>
  <si>
    <t xml:space="preserve"> PEINTURE SUR STRUCTURES A PEINDRE</t>
  </si>
  <si>
    <t>1.05.00</t>
  </si>
  <si>
    <r>
      <t xml:space="preserve">Préparations des fonds sur support </t>
    </r>
    <r>
      <rPr>
        <b/>
        <sz val="10"/>
        <rFont val="Arial"/>
        <family val="2"/>
      </rPr>
      <t>en bon état</t>
    </r>
    <r>
      <rPr>
        <sz val="10"/>
        <rFont val="Arial"/>
        <family val="2"/>
      </rPr>
      <t xml:space="preserve"> pour recevoir une toile de verre</t>
    </r>
  </si>
  <si>
    <t>1.05.01</t>
  </si>
  <si>
    <r>
      <t xml:space="preserve">Préparations des fonds sur support </t>
    </r>
    <r>
      <rPr>
        <b/>
        <sz val="10"/>
        <rFont val="Arial"/>
        <family val="2"/>
      </rPr>
      <t>en mauvais état</t>
    </r>
    <r>
      <rPr>
        <sz val="10"/>
        <rFont val="Arial"/>
        <family val="2"/>
      </rPr>
      <t xml:space="preserve"> pour recevoir une toile de verre</t>
    </r>
  </si>
  <si>
    <t>1.05.02</t>
  </si>
  <si>
    <r>
      <t xml:space="preserve">Fourniture et pose de </t>
    </r>
    <r>
      <rPr>
        <b/>
        <sz val="10"/>
        <rFont val="Arial"/>
        <family val="2"/>
      </rPr>
      <t>toile de verre maille standard</t>
    </r>
    <r>
      <rPr>
        <sz val="10"/>
        <rFont val="Arial"/>
        <family val="2"/>
      </rPr>
      <t xml:space="preserve"> y compris peinture acrylique.</t>
    </r>
  </si>
  <si>
    <t>1.05.03</t>
  </si>
  <si>
    <r>
      <t xml:space="preserve">Fourniture et pose de </t>
    </r>
    <r>
      <rPr>
        <b/>
        <sz val="10"/>
        <rFont val="Arial"/>
        <family val="2"/>
      </rPr>
      <t>toile de verre maille  fine</t>
    </r>
    <r>
      <rPr>
        <sz val="10"/>
        <rFont val="Arial"/>
        <family val="2"/>
      </rPr>
      <t xml:space="preserve"> (spécial plafond) y compris peinture acrylique.</t>
    </r>
  </si>
  <si>
    <t>1.05.04</t>
  </si>
  <si>
    <t>1.05.05</t>
  </si>
  <si>
    <t>Fourniture et pose d'une toile de verre chevrons ou losanges y compris peinture acrylique.</t>
  </si>
  <si>
    <t>1.05.06</t>
  </si>
  <si>
    <t>Fourniture et pose d'une toile de verre décorative avec petits carrés en relief type Udirev 1999 62 ou autres décors même fourchette de prix y compris peinture acrylique.</t>
  </si>
  <si>
    <t>1.05.07</t>
  </si>
  <si>
    <t>Fourniture et pose d'une structure vinyle à peindre y compris peinture acrylique.</t>
  </si>
  <si>
    <t>1.05.08</t>
  </si>
  <si>
    <t xml:space="preserve">Fourniture et pose d'une toile de verre SYSTEXX magnet avec une surface lisse ref M 22 compris mise en peinture. Lés de 95 cm </t>
  </si>
  <si>
    <t>FINITION REVETEMENT MURAL</t>
  </si>
  <si>
    <t>La préparation des fonds sera chiffrée avec les portes 1.05.00 ou 1.05.01 - application du Coefficient Multiplicateur sur les fournitures art 1.80.00</t>
  </si>
  <si>
    <t>1.06.00</t>
  </si>
  <si>
    <t>Dépose de tapisserie</t>
  </si>
  <si>
    <t>1.06.01</t>
  </si>
  <si>
    <r>
      <t xml:space="preserve">Dépose de revêtement mural </t>
    </r>
    <r>
      <rPr>
        <b/>
        <sz val="10"/>
        <rFont val="Arial"/>
        <family val="2"/>
      </rPr>
      <t xml:space="preserve">sans </t>
    </r>
    <r>
      <rPr>
        <sz val="10"/>
        <rFont val="Arial"/>
        <family val="2"/>
      </rPr>
      <t>sous-couche de type MURASPEC - VESCOM</t>
    </r>
  </si>
  <si>
    <t>1.06.02</t>
  </si>
  <si>
    <r>
      <t xml:space="preserve">Dépose de revêtement mural </t>
    </r>
    <r>
      <rPr>
        <b/>
        <sz val="10"/>
        <rFont val="Arial"/>
        <family val="2"/>
      </rPr>
      <t>avec</t>
    </r>
    <r>
      <rPr>
        <sz val="10"/>
        <rFont val="Arial"/>
        <family val="2"/>
      </rPr>
      <t xml:space="preserve"> sous-couche de type MURASPEC - VESCOM.</t>
    </r>
  </si>
  <si>
    <t>1.06.03</t>
  </si>
  <si>
    <r>
      <t xml:space="preserve">Pose d'un revêtement mural à enduction PVC de type MURASPEC - VESCOM </t>
    </r>
    <r>
      <rPr>
        <sz val="10"/>
        <rFont val="Arial"/>
        <family val="2"/>
      </rPr>
      <t>(hors fourniture).</t>
    </r>
  </si>
  <si>
    <t>1.06.04</t>
  </si>
  <si>
    <r>
      <t xml:space="preserve">Pose de tapisserie </t>
    </r>
    <r>
      <rPr>
        <b/>
        <sz val="10"/>
        <rFont val="Arial"/>
        <family val="2"/>
      </rPr>
      <t>sans enduction PVC</t>
    </r>
    <r>
      <rPr>
        <sz val="10"/>
        <rFont val="Arial"/>
        <family val="2"/>
      </rPr>
      <t xml:space="preserve"> (hors fourniture).</t>
    </r>
  </si>
  <si>
    <t>1.06.05</t>
  </si>
  <si>
    <t>Pose de tapisserie avec enduction PVC (hors fourniture).</t>
  </si>
  <si>
    <t>PEINTURE SUR BOIS EN INTERIEUR</t>
  </si>
  <si>
    <t>1.07.00</t>
  </si>
  <si>
    <t>Fenêtres des anciens bâtiments avec petits bois formant plusieurs carreaux.</t>
  </si>
  <si>
    <t>1.07.01</t>
  </si>
  <si>
    <t>Fenêtres et châssis sans petits bois en rénovation</t>
  </si>
  <si>
    <t>1.07.02</t>
  </si>
  <si>
    <t>Fenêtres et châssis sans petits bois en neuf</t>
  </si>
  <si>
    <t>1.07.03</t>
  </si>
  <si>
    <t>Porte en bois isoplane en réfection de peinture ou portes de placard acier type KZ.</t>
  </si>
  <si>
    <t>1.07.04</t>
  </si>
  <si>
    <t>Porte en bois isoplane neuve prépeinte.</t>
  </si>
  <si>
    <t>1.07.05</t>
  </si>
  <si>
    <t>Chants d'une porte en lazure ou peinture.</t>
  </si>
  <si>
    <t>1.07.06</t>
  </si>
  <si>
    <t>Boiseries type façade de gaine technique, trappes de visite y compris encadrement, coffre de volets roulant, gaines de ventilation porte ancienne à panneaux.</t>
  </si>
  <si>
    <t>1.07.07</t>
  </si>
  <si>
    <t>Sur plinthe en bois neuf.</t>
  </si>
  <si>
    <t>Ml</t>
  </si>
  <si>
    <t>1.07.08</t>
  </si>
  <si>
    <t>Sur plinthe bois en réfection y compris léssivage,rebouchage,ponçage,imprétion,peinture de finition.</t>
  </si>
  <si>
    <t>1.07.09</t>
  </si>
  <si>
    <t>Sur étagère de placard, rayonnage, intérieurs de placard.</t>
  </si>
  <si>
    <t>1.07.10</t>
  </si>
  <si>
    <t xml:space="preserve">Réfection mastic sur Bois ou Vitrerie </t>
  </si>
  <si>
    <t>1.08.00</t>
  </si>
  <si>
    <t>1.08.01</t>
  </si>
  <si>
    <t>1.08.02</t>
  </si>
  <si>
    <t>Tube acier diamètre 40 mm formant garde-corps ou mains courantes y compris pattes de maintien, léssivage, ponçage, antirouille, deux couches de finition.</t>
  </si>
  <si>
    <t>1.08.03</t>
  </si>
  <si>
    <t>Porte en bois  neuve isoplane</t>
  </si>
  <si>
    <t>1.08.04</t>
  </si>
  <si>
    <t>Porte,  portail métallique plan, en neuf</t>
  </si>
  <si>
    <t>1.08.05</t>
  </si>
  <si>
    <t>Porte en bois isoplane en  réfection.</t>
  </si>
  <si>
    <t>1.08.06</t>
  </si>
  <si>
    <t>Porte en bois avec montants, traverses et panneaux platebande en  réfection.</t>
  </si>
  <si>
    <t>1.08.07</t>
  </si>
  <si>
    <t>Porte, portail métallique plan, en réfection.</t>
  </si>
  <si>
    <t>1.08.08</t>
  </si>
  <si>
    <t>Lasure ton bois sur fenêtres des anciens bâtiments avec petits bois formant plusieurs carreaux en rénovation</t>
  </si>
  <si>
    <t>1.08.09</t>
  </si>
  <si>
    <t>Lasure ton bois sur Fenêtres et châssis sans petits bois en rénovation</t>
  </si>
  <si>
    <t>1.08.10</t>
  </si>
  <si>
    <t>Lasure opacifiante, décorative sur fenêtres des anciens bâtiments avec petits bois formant plusieurs carreaux en rénovation</t>
  </si>
  <si>
    <t>1.08.11</t>
  </si>
  <si>
    <t>Lasure opacifiante, décorative sur Fenêtres et châssis sans petits bois en rénovation</t>
  </si>
  <si>
    <t>1.08.12</t>
  </si>
  <si>
    <t>Lasure ton bois sur habillage bois en rénovation</t>
  </si>
  <si>
    <t>1.08.13</t>
  </si>
  <si>
    <t>Lasure opacifiante, décorative sur habillage bois en rénovation</t>
  </si>
  <si>
    <t>PEINTURE HUISSERIE - RADIATEUR - RESEAUX</t>
  </si>
  <si>
    <t>1.09.00</t>
  </si>
  <si>
    <t>1.09.01</t>
  </si>
  <si>
    <t>Huisserie bois ou acier - deux faces en neuf ou en réfection - toute dimensions.</t>
  </si>
  <si>
    <t>1.09.02</t>
  </si>
  <si>
    <t>Huisserie bois ou acier  - une face en neuf ou en réfection - toute dimensions.</t>
  </si>
  <si>
    <t>Les surfaces seront arrondies de 0,50 en 0,50 m² jusqu'à 1,00m²</t>
  </si>
  <si>
    <t>1.09.03</t>
  </si>
  <si>
    <t>Radiateur fonte deux branches en réfection mode de calcul
dev 0,24 x hauteur x nombre d'éléments x coëf 1,40</t>
  </si>
  <si>
    <t>1.09.04</t>
  </si>
  <si>
    <t>Radiateur fonte quatre branches en réfection mode de calcul
dev 0,34 x hauteur x nombre d'éléments x coëf 1,50</t>
  </si>
  <si>
    <t>1.09.05</t>
  </si>
  <si>
    <t>Radiateur fonte six branches en réfection mode de calcul
dev 0,54 x hauteur x nombre d'éléments x coëf 1,60</t>
  </si>
  <si>
    <t>1.09.06</t>
  </si>
  <si>
    <t>Prix de manutention pour la peinture d'un radiateur fonte, dépose repose prévue au lot plomberie</t>
  </si>
  <si>
    <t>1.09.07</t>
  </si>
  <si>
    <t>Radiateur ACIER à ailette en réfection mode de calcul
dev 0,22 x hauteur x nombre d'éléments x coëf 1,37</t>
  </si>
  <si>
    <t>1.09.08</t>
  </si>
  <si>
    <t>Radiateur ACIER plat en réfection mode de calcul
dev 1,55 x hauteur x longueur x coëf 1,35</t>
  </si>
  <si>
    <t>1.09.09</t>
  </si>
  <si>
    <t>Réseaux de plomberie et chauffage neufs.</t>
  </si>
  <si>
    <t>1.09.10</t>
  </si>
  <si>
    <t>Réseaux de plomberie et chauffage déjà peints.</t>
  </si>
  <si>
    <t>1.09.11</t>
  </si>
  <si>
    <t xml:space="preserve">Réseaux de diamètre 32 et 40 PVC   neuf </t>
  </si>
  <si>
    <t>1.09.12</t>
  </si>
  <si>
    <t>Réseaux de diamètre 32 et 40 PVC   déjà peint</t>
  </si>
  <si>
    <t>1.09.13</t>
  </si>
  <si>
    <t>Réseaux de diamètre 100 et supérieur tous type de matériaux neuf</t>
  </si>
  <si>
    <t>1.09.14</t>
  </si>
  <si>
    <t>Réseaux de diamètre 100 et supérieur tous type de matériaux déjà peint</t>
  </si>
  <si>
    <t>BANDES ET FILMS ADHESIFS</t>
  </si>
  <si>
    <t>1.10.00</t>
  </si>
  <si>
    <r>
      <t xml:space="preserve">Fourniture et pose de bande de signalisation visuelle pour </t>
    </r>
    <r>
      <rPr>
        <b/>
        <sz val="10"/>
        <rFont val="Arial"/>
        <family val="2"/>
      </rPr>
      <t>contremarche</t>
    </r>
    <r>
      <rPr>
        <sz val="10"/>
        <rFont val="Arial"/>
        <family val="2"/>
      </rPr>
      <t xml:space="preserve"> hauteur 10 cm type Signals</t>
    </r>
  </si>
  <si>
    <t>1.10.01</t>
  </si>
  <si>
    <t>Fourniture et pose de bandes adhésives pour signaler les paroies vitrées modèle 4 bandes type Signals ref BDVB</t>
  </si>
  <si>
    <t>1.10.02</t>
  </si>
  <si>
    <t>Fourniture et pose de bandes adhésives pour signaler les paroies vitrées modèle triangle ht 180  type Signals ref BDVT 18</t>
  </si>
  <si>
    <t>1.10.03</t>
  </si>
  <si>
    <t>Fourniture et pose de film  adhésif sur paroies vitrées, dépoli sur 100  de la surface type Réflectiv  - INT 256</t>
  </si>
  <si>
    <t>1.10.04</t>
  </si>
  <si>
    <t>Fourniture et pose de film  adhésif sur paroies vitrées, avec bandes blanches ou dépolies type Réflectiv  - INT 212 / 213</t>
  </si>
  <si>
    <t>1.10.05</t>
  </si>
  <si>
    <t>Fourniture et pose de film  adhésif sur paroies vitrées, avec bandes blanches ou dépolies dégressives type Réflectiv  - INT 236 / 237</t>
  </si>
  <si>
    <t>1.10.06</t>
  </si>
  <si>
    <t>Fourniture et pose de film  adhésif sur paroies vitrées,  avec bandes blanches ou dépolies dégressives type Réflectiv - INT 560</t>
  </si>
  <si>
    <t>1.10.07</t>
  </si>
  <si>
    <t>Fourniture et pose de film  adhésif sur paroies vitrées, modèle décoratif avec carrés type Réflectiv  - INT 450 carrés dépolis de 45 mm ou INT 460</t>
  </si>
  <si>
    <t>1.10.08</t>
  </si>
  <si>
    <t>Fourniture et pose de film  adhésif sur paroies vitrées, modèle décoratif type Réflectiv - INT 510</t>
  </si>
  <si>
    <t>1.10.09</t>
  </si>
  <si>
    <t>Fourniture et pose de film  adhésif sur paroies vitrées, modèle décoratif type Réflectiv - INT 530</t>
  </si>
  <si>
    <t>1.10.10</t>
  </si>
  <si>
    <t>Fourniture et pose de film  ANTI-CHALEUR et l'éblouissement sur paroies vitrées, de type Réflectiv SOL 102. Classement au feu : B-s1d0</t>
  </si>
  <si>
    <t>1.10.11</t>
  </si>
  <si>
    <t>Fourniture et pose d’un film pour voir sans être vu, effet miroir de l’extérieur. Film type Reflectiv MIR 500 X. Classement au feu : B-s1d0</t>
  </si>
  <si>
    <t>FOURNITURE ET POSE DE PLINTHES PVC</t>
  </si>
  <si>
    <t>1.11.00</t>
  </si>
  <si>
    <t xml:space="preserve">Fourniture et pose de plinthe PVC semi rigide hauteur 80 </t>
  </si>
  <si>
    <t>m. L</t>
  </si>
  <si>
    <t>1.11.01</t>
  </si>
  <si>
    <t>Fourniture et pose de plinthe PVC semi rigide hauteur 100</t>
  </si>
  <si>
    <t>1.11.02</t>
  </si>
  <si>
    <t xml:space="preserve">Fourniture et pose de plinthe PVC souple en rouleau avec bavette de type GERFLOR code 0472 hauteur 80 ou équivalent La plinthe aura une épaisseur de 20/10 </t>
  </si>
  <si>
    <t>1.11.03</t>
  </si>
  <si>
    <t xml:space="preserve">Fourniture et pose de plinthe PVC souple en rouleau avec bavette de type GERFLOR code 0471 hauteur 100 ou équivalent. La plinthe aura une épaisseur de 20/10 </t>
  </si>
  <si>
    <t>1.11.04</t>
  </si>
  <si>
    <t>Reprise collage de plinthe P.V.C existante</t>
  </si>
  <si>
    <t>1.11.05</t>
  </si>
  <si>
    <t>Dépose de plinthe bois ou PVC existante et reprise des bas de mur sur plaque de platre avec MAP suivi d'un enduit de finition</t>
  </si>
  <si>
    <t>REVETEMENTS MURAUX PVC EPAIS</t>
  </si>
  <si>
    <t>Prestation comprenant les travaux préparatoires, préparation des fonds - RAPPEL hauteur 1,05 m dans les couloirs des locaux à sommeil</t>
  </si>
  <si>
    <t>1.15.00</t>
  </si>
  <si>
    <t>Dépose de revêtement mural plastique en lès type taradouche  y compris arrachage des joints d'étanchéité périphérique, grattage, nettoyage, enlèvement des déchets.</t>
  </si>
  <si>
    <t>1.15.01</t>
  </si>
  <si>
    <r>
      <t xml:space="preserve">Fourniture et pose Revêtement </t>
    </r>
    <r>
      <rPr>
        <b/>
        <sz val="10"/>
        <rFont val="Arial"/>
        <family val="2"/>
      </rPr>
      <t>mural</t>
    </r>
    <r>
      <rPr>
        <sz val="10"/>
        <rFont val="Arial"/>
        <family val="2"/>
      </rPr>
      <t xml:space="preserve"> pour douche type GERFLOR Taradouche ou équivalent.</t>
    </r>
  </si>
  <si>
    <t>1.15.02</t>
  </si>
  <si>
    <r>
      <t xml:space="preserve">Fourniture et pose Revêtement </t>
    </r>
    <r>
      <rPr>
        <b/>
        <sz val="10"/>
        <rFont val="Arial"/>
        <family val="2"/>
      </rPr>
      <t>mural</t>
    </r>
    <r>
      <rPr>
        <sz val="10"/>
        <rFont val="Arial"/>
        <family val="2"/>
      </rPr>
      <t xml:space="preserve"> pour douche type TARKETT SOMMER ou équivalent</t>
    </r>
  </si>
  <si>
    <t>1.15.03</t>
  </si>
  <si>
    <r>
      <t xml:space="preserve">Fourniture et pose Revêtement </t>
    </r>
    <r>
      <rPr>
        <b/>
        <sz val="10"/>
        <rFont val="Arial"/>
        <family val="2"/>
      </rPr>
      <t>mural</t>
    </r>
    <r>
      <rPr>
        <sz val="10"/>
        <rFont val="Arial"/>
        <family val="2"/>
      </rPr>
      <t xml:space="preserve"> PVC GERFLOR MURAL ULTRA M1 sur support M0 ou équivalent.</t>
    </r>
  </si>
  <si>
    <t xml:space="preserve">FOURNITURE ET POSE DE PROTECTION MURALE </t>
  </si>
  <si>
    <t>Protection Acrovyn,décochoc ou équivalent couleur au choix</t>
  </si>
  <si>
    <t>1.20.00</t>
  </si>
  <si>
    <t>Porte habillage une face, sans retour sur les chants, protection type Acrovyn ép 8/10e hauteur entre 0,90 m et 1,30 m</t>
  </si>
  <si>
    <t>1.20.01</t>
  </si>
  <si>
    <t xml:space="preserve">Protection murale type Acrovyn ép 8/10eme </t>
  </si>
  <si>
    <t>1.20.02</t>
  </si>
  <si>
    <t xml:space="preserve">Protection murale type Acrovyn ép 20/10eme </t>
  </si>
  <si>
    <t xml:space="preserve">SOL </t>
  </si>
  <si>
    <t>1.25.00</t>
  </si>
  <si>
    <t>Forfait</t>
  </si>
  <si>
    <t>1.25.01</t>
  </si>
  <si>
    <t>Reprise de sol plastique en dalles PVC souple ou rigide, de 1 à 4 dalles toute épaisseur et parfois non attenante y compris fourniture.</t>
  </si>
  <si>
    <t>1.25.02</t>
  </si>
  <si>
    <t>Préparation de sol (support béton lisse fermé) par ponçage et nettoyage par aspiration, (énergie 380w env.,fournie par l'établissement )</t>
  </si>
  <si>
    <t>1.25.03</t>
  </si>
  <si>
    <t>Préparation de sol (support béton déjà peint)</t>
  </si>
  <si>
    <t>1.25.04</t>
  </si>
  <si>
    <t>Couche de peinture polyuréthane type Freitafloor EP 180 ou équivalent</t>
  </si>
  <si>
    <t>1.25.05</t>
  </si>
  <si>
    <t>Couche suplémentaire de peinture polyuréthane Freitafloor EP 180 ou équivalent</t>
  </si>
  <si>
    <t>1.25.06</t>
  </si>
  <si>
    <t xml:space="preserve">Traitement des fissures, ouverture au disque , application d'une résine de sol à base résine polester spécial </t>
  </si>
  <si>
    <t>ML</t>
  </si>
  <si>
    <t>1.25.07</t>
  </si>
  <si>
    <t>peinture de sol sur support en bon état, revêtement 2 composants epoxy polyamide type Hydroxy sol</t>
  </si>
  <si>
    <t>1.25.08</t>
  </si>
  <si>
    <r>
      <t xml:space="preserve">peinture de sol sur support en </t>
    </r>
    <r>
      <rPr>
        <b/>
        <sz val="10"/>
        <rFont val="Arial"/>
        <family val="2"/>
      </rPr>
      <t>mauvais état</t>
    </r>
    <r>
      <rPr>
        <sz val="10"/>
        <rFont val="Arial"/>
        <family val="2"/>
      </rPr>
      <t>, revêtement 2 composants epoxy polyamide type Hydroxy sol</t>
    </r>
  </si>
  <si>
    <t>1.25.09</t>
  </si>
  <si>
    <t>Vitrification de parquet sur support en bon état (hors reprise)</t>
  </si>
  <si>
    <t>1.25.10</t>
  </si>
  <si>
    <t>Vitrification de parquet sur support en mauvais état compris reprise au mastic spécial bois</t>
  </si>
  <si>
    <t>BARRIERES - BENNE - ECHAFAUDAGES</t>
  </si>
  <si>
    <t>1.30.00</t>
  </si>
  <si>
    <t>1.30.01</t>
  </si>
  <si>
    <t>1.30.02</t>
  </si>
  <si>
    <t>Mise en place de benne jusqu'à une semaine compris retrait</t>
  </si>
  <si>
    <t>1.30.03</t>
  </si>
  <si>
    <t>LA PRESTATIONS échafaudages ne concerne pas les roulants, prestation censée intégrée dans les prix unitaires</t>
  </si>
  <si>
    <t>1.30.04</t>
  </si>
  <si>
    <t>1.30.05</t>
  </si>
  <si>
    <t>1.30.06</t>
  </si>
  <si>
    <t>1.30.07</t>
  </si>
  <si>
    <t>Plus value pour mise en place d'un filet sur échafaudage</t>
  </si>
  <si>
    <t>LOCATION DE NACELLES</t>
  </si>
  <si>
    <t>NACELLES V L SANS CHAUFFEUR ET DEPLACEMENT</t>
  </si>
  <si>
    <t>1.35.00</t>
  </si>
  <si>
    <t xml:space="preserve">Location de nacelle VL sans chauffeur hauteur d'accès jusqu'à 16 m </t>
  </si>
  <si>
    <t>1.35.01</t>
  </si>
  <si>
    <t>Location de nacelle VL sans chauffeur hauteur d'accès jusqu'à 16 m (pour une semaine)</t>
  </si>
  <si>
    <t xml:space="preserve"> journée</t>
  </si>
  <si>
    <t>1.35.02</t>
  </si>
  <si>
    <t xml:space="preserve">Location de nacelle VL sans chauffeur hauteur d'accès jusqu'à 18 m </t>
  </si>
  <si>
    <t>1.35.03</t>
  </si>
  <si>
    <t>Location de nacelle VL sans chauffeur hauteur d'accès jusqu'à 18 m (pour une semaine)</t>
  </si>
  <si>
    <t>1.35.04</t>
  </si>
  <si>
    <t xml:space="preserve">Location de nacelle VL sans chauffeur hauteur d'accès jusqu'à 20 m </t>
  </si>
  <si>
    <t>1.35.05</t>
  </si>
  <si>
    <t>Location de nacelle VL sans chauffeur hauteur d'accès jusqu'à 20 m (pour une semaine)</t>
  </si>
  <si>
    <t>1.35.06</t>
  </si>
  <si>
    <t xml:space="preserve">Location de nacelle VL sans chauffeur hauteur d'accès jusqu'à 22 m </t>
  </si>
  <si>
    <t>1.35.07</t>
  </si>
  <si>
    <t>Location de nacelle VL sans chauffeur hauteur d'accès jusqu'à 22 m (pour une semaine)</t>
  </si>
  <si>
    <t>NACELLES P L AVEC CHAUFFEUR COMPRIS DEPLACEMENT</t>
  </si>
  <si>
    <t>1.35.08</t>
  </si>
  <si>
    <t>durée 4 h</t>
  </si>
  <si>
    <t>1.35.09</t>
  </si>
  <si>
    <t>durée 7 h</t>
  </si>
  <si>
    <t>1.35.10</t>
  </si>
  <si>
    <t>1.35.11</t>
  </si>
  <si>
    <t>NACELLES AUTOMOTRICES ELECTRIQUES SANS CHAUFFEUR  ET DEPLACEMENT</t>
  </si>
  <si>
    <t>1.35.12</t>
  </si>
  <si>
    <t xml:space="preserve">Location de nacelle AUTOMOTRICES sans chauffeur hauteur d'accès jusqu'à 8 m </t>
  </si>
  <si>
    <t>1.35.13</t>
  </si>
  <si>
    <t>Location de nacelle AUTOMOTRICES sans chauffeur hauteur d'accès jusqu'à 8 m (pour une semaine)</t>
  </si>
  <si>
    <t>1.35.14</t>
  </si>
  <si>
    <t xml:space="preserve">Location de nacelle AUTOMOTRICES sans chauffeur hauteur d'accès jusqu'à 12 m </t>
  </si>
  <si>
    <t>1.35.15</t>
  </si>
  <si>
    <t>Location de nacelle AUTOMOTRICES sans chauffeur hauteur d'accès jusqu'à 12 m (pour une semaine)</t>
  </si>
  <si>
    <t>NACELLES AUTOMOTRICES THERMIQUES SANS CHAUFFEUR  ET DEPLACEMENT</t>
  </si>
  <si>
    <t>1.35.16</t>
  </si>
  <si>
    <t>1.35.17</t>
  </si>
  <si>
    <t>1.35.18</t>
  </si>
  <si>
    <t xml:space="preserve">Location de nacelle AUTOMOTRICES sans chauffeur hauteur d'accès jusqu'à 16 m </t>
  </si>
  <si>
    <t>1.35.19</t>
  </si>
  <si>
    <t>Location de nacelle AUTOMOTRICES sans chauffeur hauteur d'accès jusqu'à 16 m (pour une semaine)</t>
  </si>
  <si>
    <t>1.35.20</t>
  </si>
  <si>
    <t xml:space="preserve">Location de nacelle AUTOMOTRICES sans chauffeur hauteur d'accès jusqu'à 18 m </t>
  </si>
  <si>
    <t>1.35.21</t>
  </si>
  <si>
    <t>Location de nacelle AUTOMOTRICES sans chauffeur hauteur d'accès jusqu'à 18 m (pour une semaine)</t>
  </si>
  <si>
    <t>1.35.22</t>
  </si>
  <si>
    <t xml:space="preserve">Location de nacelle AUTOMOTRICES sans chauffeur hauteur d'accès jusqu'à 26 m </t>
  </si>
  <si>
    <t>1.35.23</t>
  </si>
  <si>
    <t>Location de nacelle AUTOMOTRICES sans chauffeur hauteur d'accès jusqu'à 26 m (pour une semaine)</t>
  </si>
  <si>
    <t>1.35.24</t>
  </si>
  <si>
    <t xml:space="preserve">Location de nacelle AUTOMOTRICES sans chauffeur hauteur d'accès jusqu'à 28 m </t>
  </si>
  <si>
    <t>1.35.25</t>
  </si>
  <si>
    <t>Location de nacelle AUTOMOTRICES sans chauffeur hauteur d'accès jusqu'à 28 m (pour une semaine)</t>
  </si>
  <si>
    <t>1.35.26</t>
  </si>
  <si>
    <t>Location d'un autre type d'engin de levage, il sera fourni le devis de location sur lequelle sera appliqué un coeficient de revente</t>
  </si>
  <si>
    <t>coef</t>
  </si>
  <si>
    <t>FORFAIT DE DEPLACEMENT DE NACELLE</t>
  </si>
  <si>
    <t>1.45.00</t>
  </si>
  <si>
    <t>Déplacement sur les sites du C H M ou de l'EPSM d'une nacelle hauteur d'accès jusqu'à 20 m y compris retour à l'entreprise</t>
  </si>
  <si>
    <t>1.45.01</t>
  </si>
  <si>
    <t>Déplacement sur le site du C H M ou de l'EPSM d'une nacelle hauteur d'accès de 25 à 35 m y compris retour à l'entreprise</t>
  </si>
  <si>
    <t>1.45.02</t>
  </si>
  <si>
    <t>Déplacement sur le site de Beaumont sur Sarthe d'une nacelle hauteur d'accès jusqu'à 20 m y compris retour à l'entreprise</t>
  </si>
  <si>
    <t>1.45.03</t>
  </si>
  <si>
    <t>Déplacement sur le site de Beaumont sur Sarthe d'une nacelle hauteur d'accès de 25 à 35 m y compris retour à l'entreprise</t>
  </si>
  <si>
    <t>1.45.04</t>
  </si>
  <si>
    <t>Déplacement sur le site de Sillé le Guillaume d'une nacelle hauteur d'accès jusqu'à 20 m y compris retour à l'entreprise</t>
  </si>
  <si>
    <t>1.45.05</t>
  </si>
  <si>
    <t>Déplacement sur le site de Sillé le Guillaume d'une nacelle hauteur d'accès de 25 à 35 m y compris retour à l'entreprise</t>
  </si>
  <si>
    <t>1.45.06</t>
  </si>
  <si>
    <t>Déplacement sur le site de Bonnétable d'une nacelle hauteur d'accès jusqu'à 20 m y compris retour à l'entreprise</t>
  </si>
  <si>
    <t>1.45.07</t>
  </si>
  <si>
    <t>Déplacement sur le site de Bonnétable d'une nacelle hauteur d'accès de 25 à 35 m y compris retour à l'entreprise</t>
  </si>
  <si>
    <t>1.45.08</t>
  </si>
  <si>
    <t>Déplacement sur le site de Saint Calais d'une nacelle hauteur d'accès jusqu'à 20 m y compris retour à l'entreprise</t>
  </si>
  <si>
    <t>1.45.09</t>
  </si>
  <si>
    <t>Déplacement sur le site de Saint Calais d'une nacelle hauteur d'accès de 25 à 35 m y compris retour à l'entreprise</t>
  </si>
  <si>
    <t>1.45.10</t>
  </si>
  <si>
    <t>Déplacement sur le site de La Ferté Bernard d'une nacelle hauteur d'accès jusqu'à 20 m y compris retour à l'entreprise</t>
  </si>
  <si>
    <t>1.45.11</t>
  </si>
  <si>
    <t>Déplacement sur le site de La Ferté Bernard d'une nacelle hauteur d'accès de 25 à 35 m y compris retour à l'entreprise</t>
  </si>
  <si>
    <t>NETTOYAGES</t>
  </si>
  <si>
    <t>1.50.00</t>
  </si>
  <si>
    <t>Aspiration de fin de chantier T C E  suivant art CCTP</t>
  </si>
  <si>
    <t>1.50.01</t>
  </si>
  <si>
    <t>Nettoyage haute pression d'une façades avec application d'une solution anti-cryptogamique pour traitement des micro-organismes (non compris l'échafaudage ou la nacelle)</t>
  </si>
  <si>
    <t>1.50.02</t>
  </si>
  <si>
    <t>Nettoyage haute pression des allées, dallages avec application d'un anti mousse</t>
  </si>
  <si>
    <t>PEINTURE FACADE</t>
  </si>
  <si>
    <t>Travaux extérieurs de Peinture exécutés sur subjectiles béton et enduit ciment en bon état comprenant tous travaux préparatoires, moyenne de 2 petits éclats au m², hors nettoyage haute pression</t>
  </si>
  <si>
    <t>1.60.00</t>
  </si>
  <si>
    <t xml:space="preserve">Fourniture et pose collé d'un couvre joint de dilatation en aluminium largeur 80 mm </t>
  </si>
  <si>
    <t>1.60.01</t>
  </si>
  <si>
    <t>Reprise de gros éclats de béton</t>
  </si>
  <si>
    <t>1.60.02</t>
  </si>
  <si>
    <t>Traitement de fissure</t>
  </si>
  <si>
    <t>1.60.03</t>
  </si>
  <si>
    <t>Impression ou fixateur, finition D2 pliolite</t>
  </si>
  <si>
    <t>1.60.04</t>
  </si>
  <si>
    <t>Impression ou fixateur, finition D2 peinture acrylique aspect velouté mat</t>
  </si>
  <si>
    <t>1.60.05</t>
  </si>
  <si>
    <t>Impression ou fixateur, finition D3 peinture acrylique aspect velouté mat</t>
  </si>
  <si>
    <t>1.60.06</t>
  </si>
  <si>
    <t xml:space="preserve">Impression ou fixateur, finition D3, revêtement type Finish béton de HERBOL permettant de freiner la carbonatation </t>
  </si>
  <si>
    <t>1.60.07</t>
  </si>
  <si>
    <t>Application d'une couche de fixateur ( système l.1 - 2/10 ème) avec une couche de finition couleur au choix en peinture MAT aspect pommelé ou équivalent pour obtenir le classement 1.2  10/10éme - surf jusqu'à 100 m²</t>
  </si>
  <si>
    <t>1.60.08</t>
  </si>
  <si>
    <t>Finition une couche supplémentiare de peinture MAT aspect pommelé couleur au choix pour obtenir le classement l.3  10/10éme - surf jusqu'à 100 m²</t>
  </si>
  <si>
    <t>1.60.09</t>
  </si>
  <si>
    <t>Finition une couche supplémentaire de peinture   MAT aspect pommelé couleur au choix pour obtenir le classement l.4 : 20/10éme - surf jusqu'à 100 m²</t>
  </si>
  <si>
    <t>1.60.10</t>
  </si>
  <si>
    <t>Moins-value sur les complexes façade pour surface supérieure à 100 m²</t>
  </si>
  <si>
    <t>FORFAIT DE DEPLACEMENT</t>
  </si>
  <si>
    <t xml:space="preserve">Les prix de déplacement seront utilisables une seule fois par commande incluant la visite, l’étude avec le devis, la gestion du permis de feu et le suivi administratif. </t>
  </si>
  <si>
    <t>1.70.00</t>
  </si>
  <si>
    <t>Déplacement d'une équipe sur le site du C H M et l'EPSM</t>
  </si>
  <si>
    <t>1.70.01</t>
  </si>
  <si>
    <t>PHGNS Déplacement d'une équipe sur le site de Beaumont sur Sarthe</t>
  </si>
  <si>
    <t>1.70.02</t>
  </si>
  <si>
    <t>PHGNS Déplacement d'une équipe sur le site de Sillé le Guillaume</t>
  </si>
  <si>
    <t>1.70.03</t>
  </si>
  <si>
    <t>PHGNS Déplacement d'une équipe sur le site de Bonnétable</t>
  </si>
  <si>
    <t>1.70.04</t>
  </si>
  <si>
    <t>Déplacement d'une équipe sur le site de Saint Calais et EHPAD de Bessé sur Braye</t>
  </si>
  <si>
    <t>1.70.05</t>
  </si>
  <si>
    <t>Déplacement d'une équipe sur le site de La Ferté Bernard</t>
  </si>
  <si>
    <t>COÛT HORAIRE ET MAJORATIONS</t>
  </si>
  <si>
    <t>1.80.00</t>
  </si>
  <si>
    <t>Coefficient Multiplicateur à appliquer sur le prix catalogue des fournitures HORS BORDEREAU, ou devis fournisseur, ce coefficient intègrera tous les coûts induits de gestion de commande et d'approvisionnement sur le Centre Hospitalier</t>
  </si>
  <si>
    <t>Coef</t>
  </si>
  <si>
    <t>1.80.01</t>
  </si>
  <si>
    <t>Coefficient Multiplicateur à appliquer sur un DEVIS DE SOUS-TRAITANCE pour des prestations qui n'ont pas de prix unitaire dans le bordereau</t>
  </si>
  <si>
    <t>1.80.02</t>
  </si>
  <si>
    <t>Plus value sur tarif horaire prix moyen, toutes qualifications confondues travaux de nuit 20h - 6h</t>
  </si>
  <si>
    <t>h</t>
  </si>
  <si>
    <t>1.80.03</t>
  </si>
  <si>
    <t>Plus value sur tarif horaire prix moyen, toutes qualifications confondues travaux le samedi en journée</t>
  </si>
  <si>
    <t>1.80.04</t>
  </si>
  <si>
    <t>Plus value sur tarif horaire prix moyen, toutes qualifications confondues travaux le dimanche et jours fériés</t>
  </si>
  <si>
    <t>1.45.12</t>
  </si>
  <si>
    <t>Déplacement sur les sites du  PSSL  d'une nacelle hauteur d'accès jusqu'à 20 m y compris retour à l'entreprise</t>
  </si>
  <si>
    <t>1.45.13</t>
  </si>
  <si>
    <t>Déplacement sur les sites du  PSSL d'une nacelle hauteur d'accès de 25 à 35 m y compris retour à l'entreprise</t>
  </si>
  <si>
    <t>1.45.14</t>
  </si>
  <si>
    <t>Déplacement sur le site de Le Lude d'une nacelle hauteur d'accès jusqu'à 20 m y compris retour à l'entreprise</t>
  </si>
  <si>
    <t>1.45.15</t>
  </si>
  <si>
    <t>Déplacement sur le site de Le Lude d'une nacelle hauteur d'accès de 25 à 35 m y compris retour à l'entreprise</t>
  </si>
  <si>
    <t>1.45.16</t>
  </si>
  <si>
    <t>Déplacement sur le site de Château du loir  d'une nacelle hauteur d'accès jusqu'à 20 m y compris retour à l'entreprise</t>
  </si>
  <si>
    <t>1.45.17</t>
  </si>
  <si>
    <t>Déplacement sur le site de Château du loir d'une nacelle hauteur d'accès de 25 à 35 m y compris retour à l'entreprise</t>
  </si>
  <si>
    <t>BT01</t>
  </si>
  <si>
    <t>PEINTURE SUR BOIS ET ACIER EN EXTERIEUR</t>
  </si>
  <si>
    <r>
      <t>Reprise de sol plastique en lès jusqu'à 2 m² comprenant dépose, ragréage et pose</t>
    </r>
    <r>
      <rPr>
        <b/>
        <sz val="10"/>
        <rFont val="Arial"/>
        <family val="2"/>
      </rPr>
      <t xml:space="preserve"> </t>
    </r>
    <r>
      <rPr>
        <sz val="10"/>
        <rFont val="Arial"/>
        <family val="2"/>
      </rPr>
      <t>COMPRIS fourniture.</t>
    </r>
  </si>
  <si>
    <t>1.70.06</t>
  </si>
  <si>
    <t>1.70.07</t>
  </si>
  <si>
    <t>1.70.08</t>
  </si>
  <si>
    <t>Déplacement d'une équipe sur le site du PSSL</t>
  </si>
  <si>
    <t>Déplacement d'une équipe sur le site du Lude</t>
  </si>
  <si>
    <t>TVA 20 %</t>
  </si>
  <si>
    <t>Lessivage d'un appareil d'éclairage ou d'une gaine tête de lit.</t>
  </si>
  <si>
    <t>Lessivage d'un radiateur acier laqué.</t>
  </si>
  <si>
    <t>Lessivage d'une fenêtre structure aluminium ou PVC y compris le vitrage.</t>
  </si>
  <si>
    <t>Fourniture et pose de toile sans relief à base de fibres de cellulose type Leco-Reno ref 63200 y compris peinture acrylique.</t>
  </si>
  <si>
    <t>Traitement des pieds d'huisserie, ponçage, rebouchage au syntofer, antirouille, réalisation d'un joint d'étanchéité Silicone au raccord avec le sol</t>
  </si>
  <si>
    <t>BT10</t>
  </si>
  <si>
    <t>Protection de l'accès au chantier par barrière telescopique</t>
  </si>
  <si>
    <t>DETAIL QUANTITATIF ESTIMATIF 1 ( DQE 1 )</t>
  </si>
  <si>
    <t>quantité estimative anuelle non contractuelle</t>
  </si>
  <si>
    <t>TOTAL € HT</t>
  </si>
  <si>
    <t>Déplacement d'une équipe sur le site de Montval-sur-Loir</t>
  </si>
  <si>
    <t>TOTAL DQE 1 € HT</t>
  </si>
  <si>
    <t>TOTAL DQE 1 €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</si>
</sst>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0\ &quot;€&quot;"/>
    <numFmt numFmtId="165" formatCode="#,##0.00\ _€"/>
    <numFmt numFmtId="166" formatCode="_-* #,##0.00\ [$€]_-;\-* #,##0.00\ [$€]_-;_-* &quot;-&quot;??\ [$€]_-;_-@_-"/>
  </numFmts>
  <fonts count="35">
    <font>
      <sz val="11"/>
      <color rgb="FF000000"/>
      <name val="Calibri"/>
      <family val="2"/>
      <charset val="1"/>
    </font>
    <font>
      <b/>
      <sz val="14"/>
      <name val="Arial"/>
      <family val="2"/>
    </font>
    <font>
      <sz val="11"/>
      <color rgb="FF000000"/>
      <name val="Arial"/>
      <family val="2"/>
    </font>
    <font>
      <b/>
      <sz val="15"/>
      <color rgb="FF000000"/>
      <name val="Arial"/>
      <family val="2"/>
    </font>
    <font>
      <b/>
      <sz val="12"/>
      <color rgb="FF000000"/>
      <name val="Arial"/>
      <family val="2"/>
    </font>
    <font>
      <b/>
      <sz val="14"/>
      <color rgb="FF000000"/>
      <name val="Arial"/>
      <family val="2"/>
    </font>
    <font>
      <b/>
      <sz val="11"/>
      <color rgb="FF000000"/>
      <name val="Arial"/>
      <family val="2"/>
    </font>
    <font>
      <sz val="10"/>
      <name val="MS Sans Serif"/>
      <family val="2"/>
    </font>
    <font>
      <b/>
      <sz val="11"/>
      <name val="Arial"/>
      <family val="2"/>
    </font>
    <font>
      <b/>
      <sz val="10"/>
      <color rgb="FF000000"/>
      <name val="Arial"/>
      <family val="2"/>
    </font>
    <font>
      <sz val="11"/>
      <color theme="1"/>
      <name val="Arial"/>
      <family val="2"/>
    </font>
    <font>
      <b/>
      <sz val="20"/>
      <color theme="1"/>
      <name val="Arial"/>
      <family val="2"/>
    </font>
    <font>
      <b/>
      <sz val="20"/>
      <name val="Arial"/>
      <family val="2"/>
    </font>
    <font>
      <b/>
      <sz val="11"/>
      <color theme="1"/>
      <name val="Arial"/>
      <family val="2"/>
    </font>
    <font>
      <b/>
      <u/>
      <sz val="9"/>
      <color rgb="FF5FCCF5"/>
      <name val="Arial"/>
      <family val="2"/>
    </font>
    <font>
      <b/>
      <sz val="10"/>
      <name val="Arial"/>
      <family val="2"/>
    </font>
    <font>
      <sz val="10"/>
      <name val="Arial"/>
      <family val="2"/>
    </font>
    <font>
      <sz val="11"/>
      <name val="Futurist"/>
    </font>
    <font>
      <sz val="10"/>
      <name val="Futurist"/>
    </font>
    <font>
      <b/>
      <i/>
      <sz val="10"/>
      <name val="Arial"/>
      <family val="2"/>
    </font>
    <font>
      <b/>
      <u/>
      <sz val="12"/>
      <name val="Arial"/>
      <family val="2"/>
    </font>
    <font>
      <b/>
      <sz val="10"/>
      <name val="Futurist"/>
    </font>
    <font>
      <b/>
      <u/>
      <sz val="10"/>
      <name val="Arial"/>
      <family val="2"/>
    </font>
    <font>
      <sz val="14"/>
      <name val="Arial"/>
      <family val="2"/>
    </font>
    <font>
      <sz val="14"/>
      <color rgb="FF000000"/>
      <name val="Calibri"/>
      <family val="2"/>
      <charset val="1"/>
    </font>
    <font>
      <sz val="10"/>
      <name val="MS Sans Serif"/>
    </font>
    <font>
      <sz val="11"/>
      <color rgb="FF0070C0"/>
      <name val="Calibri"/>
      <family val="2"/>
      <charset val="1"/>
    </font>
    <font>
      <b/>
      <sz val="10"/>
      <color rgb="FF0070C0"/>
      <name val="Arial"/>
      <family val="2"/>
    </font>
    <font>
      <sz val="10"/>
      <color rgb="FF0070C0"/>
      <name val="Arial"/>
      <family val="2"/>
    </font>
    <font>
      <sz val="11"/>
      <color theme="6" tint="-0.249977111117893"/>
      <name val="Calibri"/>
      <family val="2"/>
      <charset val="1"/>
    </font>
    <font>
      <sz val="11"/>
      <color rgb="FF000000"/>
      <name val="Calibri"/>
      <family val="2"/>
      <charset val="1"/>
    </font>
    <font>
      <sz val="11"/>
      <color rgb="FFFF0000"/>
      <name val="Calibri"/>
      <family val="2"/>
      <charset val="1"/>
    </font>
    <font>
      <sz val="11"/>
      <name val="Calibri"/>
      <family val="2"/>
      <charset val="1"/>
    </font>
    <font>
      <b/>
      <sz val="12"/>
      <color rgb="FF000000"/>
      <name val="Calibri"/>
      <family val="2"/>
    </font>
    <font>
      <b/>
      <sz val="14"/>
      <color rgb="FF000000"/>
      <name val="Calibri"/>
      <family val="2"/>
    </font>
  </fonts>
  <fills count="5">
    <fill>
      <patternFill patternType="none"/>
    </fill>
    <fill>
      <patternFill patternType="gray125"/>
    </fill>
    <fill>
      <patternFill patternType="solid">
        <fgColor rgb="FFEEECE1"/>
        <bgColor rgb="FFFFFFFF"/>
      </patternFill>
    </fill>
    <fill>
      <patternFill patternType="solid">
        <fgColor theme="2"/>
        <bgColor rgb="FFEEECE1"/>
      </patternFill>
    </fill>
    <fill>
      <patternFill patternType="solid">
        <fgColor theme="0" tint="-0.14999847407452621"/>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s>
  <cellStyleXfs count="8">
    <xf numFmtId="0" fontId="0" fillId="0" borderId="0"/>
    <xf numFmtId="0" fontId="7" fillId="0" borderId="0"/>
    <xf numFmtId="0" fontId="25" fillId="0" borderId="0"/>
    <xf numFmtId="166" fontId="16" fillId="0" borderId="0" applyFont="0" applyFill="0" applyBorder="0" applyAlignment="0" applyProtection="0"/>
    <xf numFmtId="0" fontId="16" fillId="0" borderId="0"/>
    <xf numFmtId="40" fontId="7" fillId="0" borderId="0" applyFont="0" applyFill="0" applyBorder="0" applyAlignment="0" applyProtection="0"/>
    <xf numFmtId="9" fontId="30" fillId="0" borderId="0" applyFont="0" applyFill="0" applyBorder="0" applyAlignment="0" applyProtection="0"/>
    <xf numFmtId="44" fontId="30" fillId="0" borderId="0" applyFont="0" applyFill="0" applyBorder="0" applyAlignment="0" applyProtection="0"/>
  </cellStyleXfs>
  <cellXfs count="137">
    <xf numFmtId="0" fontId="0" fillId="0" borderId="0" xfId="0"/>
    <xf numFmtId="0" fontId="0" fillId="0" borderId="0" xfId="0" applyAlignment="1">
      <alignment horizontal="center"/>
    </xf>
    <xf numFmtId="0" fontId="2" fillId="0" borderId="1" xfId="0" applyFont="1" applyBorder="1"/>
    <xf numFmtId="0" fontId="2" fillId="0" borderId="1" xfId="0" applyFont="1" applyBorder="1" applyAlignment="1">
      <alignment horizontal="center"/>
    </xf>
    <xf numFmtId="0" fontId="5" fillId="0" borderId="2" xfId="0" applyFont="1" applyBorder="1" applyAlignment="1">
      <alignment horizontal="center" vertical="center"/>
    </xf>
    <xf numFmtId="0" fontId="6" fillId="0" borderId="2" xfId="0" applyFont="1" applyBorder="1" applyAlignment="1">
      <alignment horizontal="center"/>
    </xf>
    <xf numFmtId="0" fontId="0" fillId="0" borderId="1" xfId="0" applyBorder="1"/>
    <xf numFmtId="1" fontId="0" fillId="0" borderId="2" xfId="0" applyNumberFormat="1" applyBorder="1" applyAlignment="1">
      <alignment horizontal="center"/>
    </xf>
    <xf numFmtId="0" fontId="0" fillId="0" borderId="2" xfId="0" applyBorder="1"/>
    <xf numFmtId="2" fontId="0" fillId="0" borderId="0" xfId="0" applyNumberFormat="1"/>
    <xf numFmtId="2" fontId="0" fillId="0" borderId="2" xfId="0" applyNumberFormat="1" applyBorder="1"/>
    <xf numFmtId="0" fontId="8" fillId="0" borderId="0" xfId="0" applyFont="1" applyBorder="1" applyAlignment="1">
      <alignment horizontal="center" vertical="center" wrapText="1"/>
    </xf>
    <xf numFmtId="164" fontId="8" fillId="0" borderId="0" xfId="0" applyNumberFormat="1" applyFont="1" applyBorder="1" applyAlignment="1">
      <alignment horizontal="center" vertical="center" wrapText="1"/>
    </xf>
    <xf numFmtId="0" fontId="0" fillId="0" borderId="0" xfId="0" applyBorder="1"/>
    <xf numFmtId="0" fontId="10" fillId="0" borderId="8" xfId="0" applyFont="1" applyFill="1" applyBorder="1" applyAlignment="1">
      <alignment wrapText="1"/>
    </xf>
    <xf numFmtId="0" fontId="10" fillId="0" borderId="0" xfId="0" applyFont="1" applyFill="1" applyAlignment="1">
      <alignment wrapText="1"/>
    </xf>
    <xf numFmtId="0" fontId="10" fillId="0" borderId="10" xfId="0" applyFont="1" applyFill="1" applyBorder="1" applyAlignment="1"/>
    <xf numFmtId="0" fontId="10" fillId="0" borderId="0" xfId="0" applyFont="1" applyFill="1" applyAlignment="1"/>
    <xf numFmtId="0" fontId="0" fillId="0" borderId="6" xfId="0" applyBorder="1"/>
    <xf numFmtId="0" fontId="6" fillId="0" borderId="2" xfId="0" applyFont="1" applyBorder="1" applyAlignment="1">
      <alignment horizontal="left" vertical="center"/>
    </xf>
    <xf numFmtId="0" fontId="5" fillId="2" borderId="12" xfId="0" applyFont="1" applyFill="1" applyBorder="1" applyAlignment="1">
      <alignment vertical="center"/>
    </xf>
    <xf numFmtId="0" fontId="5" fillId="2" borderId="12" xfId="0" applyFont="1" applyFill="1" applyBorder="1" applyAlignment="1">
      <alignment horizontal="center" vertical="center" wrapText="1"/>
    </xf>
    <xf numFmtId="0" fontId="3"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2" fontId="16" fillId="0" borderId="2" xfId="0" applyNumberFormat="1" applyFont="1" applyBorder="1" applyAlignment="1">
      <alignment horizontal="center" vertical="top" wrapText="1"/>
    </xf>
    <xf numFmtId="2" fontId="16" fillId="0" borderId="2" xfId="0" applyNumberFormat="1" applyFont="1" applyBorder="1" applyAlignment="1">
      <alignment horizontal="left" vertical="center" wrapText="1"/>
    </xf>
    <xf numFmtId="2" fontId="16" fillId="0" borderId="2" xfId="0" applyNumberFormat="1" applyFont="1" applyBorder="1" applyAlignment="1">
      <alignment horizontal="center" vertical="center" wrapText="1"/>
    </xf>
    <xf numFmtId="2" fontId="16" fillId="0" borderId="2" xfId="0" applyNumberFormat="1" applyFont="1" applyBorder="1" applyAlignment="1">
      <alignment horizontal="center" wrapText="1"/>
    </xf>
    <xf numFmtId="2" fontId="16" fillId="0" borderId="2" xfId="0" applyNumberFormat="1" applyFont="1" applyFill="1" applyBorder="1" applyAlignment="1">
      <alignment horizontal="center" vertical="center" wrapText="1"/>
    </xf>
    <xf numFmtId="2" fontId="16" fillId="0" borderId="2" xfId="0" applyNumberFormat="1" applyFont="1" applyFill="1" applyBorder="1" applyAlignment="1">
      <alignment horizontal="right" vertical="center" wrapText="1"/>
    </xf>
    <xf numFmtId="2" fontId="16" fillId="0" borderId="2" xfId="0" applyNumberFormat="1" applyFont="1" applyBorder="1" applyAlignment="1">
      <alignment vertical="top" wrapText="1"/>
    </xf>
    <xf numFmtId="2" fontId="18" fillId="0" borderId="2" xfId="0" applyNumberFormat="1" applyFont="1" applyBorder="1" applyAlignment="1">
      <alignment horizontal="justify" wrapText="1"/>
    </xf>
    <xf numFmtId="2" fontId="18" fillId="0" borderId="2" xfId="0" applyNumberFormat="1" applyFont="1" applyFill="1" applyBorder="1" applyAlignment="1">
      <alignment horizontal="justify" vertical="center" wrapText="1"/>
    </xf>
    <xf numFmtId="2" fontId="16" fillId="0" borderId="2" xfId="0" applyNumberFormat="1" applyFont="1" applyFill="1" applyBorder="1" applyAlignment="1">
      <alignment horizontal="left" vertical="center" wrapText="1"/>
    </xf>
    <xf numFmtId="2" fontId="19" fillId="0" borderId="2" xfId="0" applyNumberFormat="1" applyFont="1" applyBorder="1" applyAlignment="1">
      <alignment horizontal="right" vertical="center" wrapText="1"/>
    </xf>
    <xf numFmtId="2" fontId="15" fillId="0" borderId="2" xfId="0" applyNumberFormat="1" applyFont="1" applyBorder="1" applyAlignment="1">
      <alignment horizontal="center" wrapText="1"/>
    </xf>
    <xf numFmtId="2" fontId="19" fillId="0" borderId="2" xfId="0" applyNumberFormat="1" applyFont="1" applyBorder="1" applyAlignment="1">
      <alignment horizontal="right" vertical="top" wrapText="1"/>
    </xf>
    <xf numFmtId="2" fontId="16" fillId="0" borderId="2" xfId="0" applyNumberFormat="1" applyFont="1" applyFill="1" applyBorder="1" applyAlignment="1">
      <alignment vertical="top" wrapText="1"/>
    </xf>
    <xf numFmtId="2" fontId="18" fillId="0" borderId="2" xfId="0" applyNumberFormat="1" applyFont="1" applyBorder="1" applyAlignment="1">
      <alignment wrapText="1"/>
    </xf>
    <xf numFmtId="2" fontId="16" fillId="0" borderId="2" xfId="0" applyNumberFormat="1" applyFont="1" applyFill="1" applyBorder="1" applyAlignment="1">
      <alignment horizontal="center" vertical="top" wrapText="1"/>
    </xf>
    <xf numFmtId="2" fontId="15" fillId="0" borderId="2" xfId="0" applyNumberFormat="1" applyFont="1" applyBorder="1" applyAlignment="1">
      <alignment horizontal="left" vertical="top" wrapText="1"/>
    </xf>
    <xf numFmtId="2" fontId="16" fillId="0" borderId="2" xfId="0" applyNumberFormat="1" applyFont="1" applyFill="1" applyBorder="1" applyAlignment="1">
      <alignment vertical="center" wrapText="1"/>
    </xf>
    <xf numFmtId="2" fontId="15" fillId="0" borderId="2" xfId="0" applyNumberFormat="1" applyFont="1" applyBorder="1" applyAlignment="1">
      <alignment horizontal="left" vertical="center" wrapText="1"/>
    </xf>
    <xf numFmtId="2" fontId="16" fillId="0" borderId="2" xfId="1" applyNumberFormat="1" applyFont="1" applyFill="1" applyBorder="1" applyAlignment="1">
      <alignment horizontal="right" vertical="top" wrapText="1"/>
    </xf>
    <xf numFmtId="2" fontId="16" fillId="0" borderId="2" xfId="0" applyNumberFormat="1" applyFont="1" applyFill="1" applyBorder="1" applyAlignment="1">
      <alignment horizontal="right" wrapText="1"/>
    </xf>
    <xf numFmtId="2" fontId="15" fillId="0" borderId="2" xfId="0" applyNumberFormat="1" applyFont="1" applyFill="1" applyBorder="1" applyAlignment="1">
      <alignment horizontal="left" vertical="center" wrapText="1"/>
    </xf>
    <xf numFmtId="2" fontId="15" fillId="0" borderId="2" xfId="1" applyNumberFormat="1" applyFont="1" applyFill="1" applyBorder="1" applyAlignment="1">
      <alignment vertical="center" wrapText="1"/>
    </xf>
    <xf numFmtId="2" fontId="16" fillId="0" borderId="2" xfId="1" applyNumberFormat="1" applyFont="1" applyFill="1" applyBorder="1" applyAlignment="1">
      <alignment vertical="center" wrapText="1"/>
    </xf>
    <xf numFmtId="2" fontId="16" fillId="0" borderId="2" xfId="1" applyNumberFormat="1" applyFont="1" applyBorder="1" applyAlignment="1">
      <alignment horizontal="center" vertical="center" wrapText="1"/>
    </xf>
    <xf numFmtId="2" fontId="16" fillId="0" borderId="2" xfId="0" applyNumberFormat="1" applyFont="1" applyBorder="1" applyAlignment="1">
      <alignment horizontal="center" vertical="center"/>
    </xf>
    <xf numFmtId="2" fontId="16" fillId="0" borderId="2" xfId="1" applyNumberFormat="1" applyFont="1" applyBorder="1" applyAlignment="1">
      <alignment wrapText="1"/>
    </xf>
    <xf numFmtId="2" fontId="16" fillId="0" borderId="2" xfId="0" applyNumberFormat="1" applyFont="1" applyBorder="1" applyAlignment="1">
      <alignment horizontal="right" vertical="center" wrapText="1"/>
    </xf>
    <xf numFmtId="2" fontId="15" fillId="0" borderId="2" xfId="1" applyNumberFormat="1" applyFont="1" applyBorder="1" applyAlignment="1">
      <alignment vertical="top" wrapText="1"/>
    </xf>
    <xf numFmtId="2" fontId="16" fillId="0" borderId="2" xfId="0" applyNumberFormat="1" applyFont="1" applyBorder="1" applyAlignment="1">
      <alignment horizontal="right" vertical="center"/>
    </xf>
    <xf numFmtId="2" fontId="15" fillId="0" borderId="2" xfId="0" applyNumberFormat="1" applyFont="1" applyFill="1" applyBorder="1" applyAlignment="1">
      <alignment horizontal="center" vertical="center" wrapText="1"/>
    </xf>
    <xf numFmtId="2" fontId="16" fillId="0" borderId="2" xfId="0" applyNumberFormat="1" applyFont="1" applyBorder="1" applyAlignment="1">
      <alignment horizontal="right" wrapText="1"/>
    </xf>
    <xf numFmtId="2" fontId="16" fillId="0" borderId="2" xfId="0" applyNumberFormat="1" applyFont="1" applyBorder="1" applyAlignment="1">
      <alignment horizontal="right" vertical="top" wrapText="1"/>
    </xf>
    <xf numFmtId="2" fontId="15" fillId="0" borderId="2" xfId="0" applyNumberFormat="1" applyFont="1" applyBorder="1" applyAlignment="1">
      <alignment vertical="top" wrapText="1"/>
    </xf>
    <xf numFmtId="0" fontId="16" fillId="0" borderId="2" xfId="1" applyFont="1" applyBorder="1" applyAlignment="1">
      <alignment horizontal="left" vertical="top" wrapText="1"/>
    </xf>
    <xf numFmtId="2" fontId="16" fillId="0" borderId="2" xfId="1" applyNumberFormat="1" applyFont="1" applyBorder="1" applyAlignment="1">
      <alignment horizontal="left" vertical="top" wrapText="1"/>
    </xf>
    <xf numFmtId="2" fontId="16" fillId="0" borderId="2" xfId="0" applyNumberFormat="1" applyFont="1" applyBorder="1" applyAlignment="1">
      <alignment horizontal="left" wrapText="1"/>
    </xf>
    <xf numFmtId="2" fontId="16" fillId="0" borderId="2" xfId="0" applyNumberFormat="1" applyFont="1" applyFill="1" applyBorder="1" applyAlignment="1">
      <alignment horizontal="left" wrapText="1"/>
    </xf>
    <xf numFmtId="2" fontId="16" fillId="0" borderId="2" xfId="0" applyNumberFormat="1" applyFont="1" applyBorder="1" applyAlignment="1">
      <alignment wrapText="1"/>
    </xf>
    <xf numFmtId="2" fontId="16" fillId="0" borderId="2" xfId="0" applyNumberFormat="1" applyFont="1" applyFill="1" applyBorder="1" applyAlignment="1">
      <alignment wrapText="1"/>
    </xf>
    <xf numFmtId="2" fontId="16" fillId="0" borderId="2" xfId="0" applyNumberFormat="1" applyFont="1" applyFill="1" applyBorder="1" applyAlignment="1">
      <alignment horizontal="right" vertical="top" wrapText="1"/>
    </xf>
    <xf numFmtId="2" fontId="22" fillId="0" borderId="2" xfId="0" applyNumberFormat="1" applyFont="1" applyBorder="1" applyAlignment="1">
      <alignment horizontal="right" wrapText="1"/>
    </xf>
    <xf numFmtId="2" fontId="23" fillId="0" borderId="2" xfId="0" applyNumberFormat="1" applyFont="1" applyFill="1" applyBorder="1" applyAlignment="1">
      <alignment horizontal="center" wrapText="1"/>
    </xf>
    <xf numFmtId="0" fontId="5" fillId="0" borderId="2" xfId="0" applyFont="1" applyBorder="1" applyAlignment="1">
      <alignment horizontal="center"/>
    </xf>
    <xf numFmtId="0" fontId="1" fillId="0" borderId="2" xfId="0" applyFont="1" applyFill="1" applyBorder="1" applyAlignment="1">
      <alignment horizontal="center" vertical="center" wrapText="1"/>
    </xf>
    <xf numFmtId="2" fontId="17" fillId="0" borderId="2" xfId="0" applyNumberFormat="1" applyFont="1" applyFill="1" applyBorder="1" applyAlignment="1">
      <alignment wrapText="1"/>
    </xf>
    <xf numFmtId="2" fontId="23" fillId="0" borderId="2" xfId="0" applyNumberFormat="1" applyFont="1" applyFill="1" applyBorder="1" applyAlignment="1">
      <alignment horizontal="right" vertical="center" wrapText="1"/>
    </xf>
    <xf numFmtId="2" fontId="1" fillId="0" borderId="2" xfId="0" applyNumberFormat="1" applyFont="1" applyFill="1" applyBorder="1" applyAlignment="1">
      <alignment horizontal="center" vertical="center" wrapText="1"/>
    </xf>
    <xf numFmtId="2" fontId="23" fillId="0" borderId="2" xfId="0" applyNumberFormat="1" applyFont="1" applyFill="1" applyBorder="1" applyAlignment="1">
      <alignment horizontal="center" vertical="center" wrapText="1"/>
    </xf>
    <xf numFmtId="0" fontId="24" fillId="0" borderId="0" xfId="0" applyFont="1" applyFill="1"/>
    <xf numFmtId="2" fontId="1" fillId="0" borderId="2" xfId="0" applyNumberFormat="1" applyFont="1" applyFill="1" applyBorder="1" applyAlignment="1">
      <alignment horizontal="center" vertical="top" wrapText="1"/>
    </xf>
    <xf numFmtId="2" fontId="20" fillId="0" borderId="2" xfId="0" applyNumberFormat="1" applyFont="1" applyBorder="1" applyAlignment="1">
      <alignment horizontal="left" vertical="center" wrapText="1"/>
    </xf>
    <xf numFmtId="2" fontId="23" fillId="0" borderId="2" xfId="0" applyNumberFormat="1" applyFont="1" applyFill="1" applyBorder="1" applyAlignment="1">
      <alignment horizontal="right" wrapText="1"/>
    </xf>
    <xf numFmtId="2" fontId="23" fillId="0" borderId="2" xfId="0" applyNumberFormat="1" applyFont="1" applyFill="1" applyBorder="1" applyAlignment="1">
      <alignment horizontal="center" vertical="center"/>
    </xf>
    <xf numFmtId="2" fontId="23" fillId="0" borderId="2" xfId="0" applyNumberFormat="1" applyFont="1" applyFill="1" applyBorder="1" applyAlignment="1">
      <alignment vertical="center"/>
    </xf>
    <xf numFmtId="2" fontId="23" fillId="0" borderId="2" xfId="0" applyNumberFormat="1" applyFont="1" applyFill="1" applyBorder="1" applyAlignment="1">
      <alignment horizontal="left" wrapText="1"/>
    </xf>
    <xf numFmtId="2" fontId="23" fillId="0" borderId="2" xfId="0" applyNumberFormat="1" applyFont="1" applyFill="1" applyBorder="1" applyAlignment="1">
      <alignment horizontal="left" vertical="center" wrapText="1"/>
    </xf>
    <xf numFmtId="0" fontId="24" fillId="0" borderId="0" xfId="0" applyFont="1" applyFill="1" applyAlignment="1">
      <alignment horizontal="left"/>
    </xf>
    <xf numFmtId="2" fontId="1" fillId="0" borderId="2" xfId="1" applyNumberFormat="1" applyFont="1" applyFill="1" applyBorder="1" applyAlignment="1">
      <alignment horizontal="center" wrapText="1"/>
    </xf>
    <xf numFmtId="2" fontId="23" fillId="0" borderId="2" xfId="1" applyNumberFormat="1" applyFont="1" applyFill="1" applyBorder="1" applyAlignment="1">
      <alignment horizontal="center" vertical="center" wrapText="1"/>
    </xf>
    <xf numFmtId="2" fontId="23" fillId="0" borderId="2" xfId="1" applyNumberFormat="1" applyFont="1" applyFill="1" applyBorder="1" applyAlignment="1">
      <alignment wrapText="1"/>
    </xf>
    <xf numFmtId="2" fontId="23" fillId="0" borderId="2" xfId="1" applyNumberFormat="1" applyFont="1" applyFill="1" applyBorder="1" applyAlignment="1">
      <alignment horizontal="left" wrapText="1"/>
    </xf>
    <xf numFmtId="2" fontId="23" fillId="0" borderId="2" xfId="1" applyNumberFormat="1" applyFont="1" applyFill="1" applyBorder="1" applyAlignment="1">
      <alignment horizontal="left" vertical="center" wrapText="1"/>
    </xf>
    <xf numFmtId="2" fontId="15" fillId="0" borderId="2" xfId="0" applyNumberFormat="1" applyFont="1" applyBorder="1" applyAlignment="1">
      <alignment horizontal="center" vertical="center" wrapText="1"/>
    </xf>
    <xf numFmtId="2" fontId="1" fillId="0" borderId="2" xfId="0" applyNumberFormat="1" applyFont="1" applyFill="1" applyBorder="1" applyAlignment="1">
      <alignment horizontal="center" wrapText="1"/>
    </xf>
    <xf numFmtId="0" fontId="5" fillId="3" borderId="2" xfId="0" applyFont="1" applyFill="1" applyBorder="1" applyAlignment="1">
      <alignment horizontal="center" vertical="center"/>
    </xf>
    <xf numFmtId="0" fontId="14" fillId="0" borderId="0" xfId="0" applyFont="1" applyFill="1" applyBorder="1" applyAlignment="1">
      <alignment horizontal="right" wrapText="1"/>
    </xf>
    <xf numFmtId="0" fontId="0" fillId="0" borderId="0" xfId="0" applyFont="1" applyFill="1"/>
    <xf numFmtId="0" fontId="0" fillId="0" borderId="0" xfId="0" applyFont="1" applyFill="1" applyAlignment="1">
      <alignment horizontal="left"/>
    </xf>
    <xf numFmtId="0" fontId="0" fillId="0" borderId="0" xfId="0" applyFont="1"/>
    <xf numFmtId="2" fontId="28" fillId="0" borderId="2" xfId="0" applyNumberFormat="1" applyFont="1" applyFill="1" applyBorder="1" applyAlignment="1">
      <alignment horizontal="right" vertical="center" wrapText="1"/>
    </xf>
    <xf numFmtId="2" fontId="27" fillId="0" borderId="2" xfId="0" applyNumberFormat="1" applyFont="1" applyFill="1" applyBorder="1" applyAlignment="1">
      <alignment horizontal="right" vertical="center" wrapText="1"/>
    </xf>
    <xf numFmtId="2" fontId="0" fillId="0" borderId="0" xfId="0" applyNumberFormat="1" applyFont="1"/>
    <xf numFmtId="2" fontId="26" fillId="0" borderId="0" xfId="0" applyNumberFormat="1" applyFont="1"/>
    <xf numFmtId="2" fontId="0" fillId="0" borderId="0" xfId="0" applyNumberFormat="1" applyFont="1" applyFill="1"/>
    <xf numFmtId="2" fontId="0" fillId="0" borderId="0" xfId="0" applyNumberFormat="1" applyFont="1" applyFill="1" applyAlignment="1">
      <alignment horizontal="left"/>
    </xf>
    <xf numFmtId="10" fontId="0" fillId="0" borderId="0" xfId="0" applyNumberFormat="1" applyFont="1"/>
    <xf numFmtId="2" fontId="29" fillId="0" borderId="0" xfId="0" applyNumberFormat="1" applyFont="1" applyAlignment="1"/>
    <xf numFmtId="2" fontId="29" fillId="0" borderId="0" xfId="0" applyNumberFormat="1" applyFont="1" applyFill="1" applyAlignment="1"/>
    <xf numFmtId="2" fontId="29" fillId="0" borderId="0" xfId="0" applyNumberFormat="1" applyFont="1" applyAlignment="1">
      <alignment horizontal="right"/>
    </xf>
    <xf numFmtId="2" fontId="29" fillId="0" borderId="0" xfId="0" applyNumberFormat="1" applyFont="1" applyFill="1" applyAlignment="1">
      <alignment horizontal="right"/>
    </xf>
    <xf numFmtId="0" fontId="10" fillId="0" borderId="0" xfId="0" applyFont="1" applyFill="1" applyBorder="1" applyAlignment="1"/>
    <xf numFmtId="10" fontId="0" fillId="0" borderId="0" xfId="0" applyNumberFormat="1"/>
    <xf numFmtId="9" fontId="0" fillId="0" borderId="0" xfId="6" applyFont="1"/>
    <xf numFmtId="2" fontId="31" fillId="0" borderId="0" xfId="0" applyNumberFormat="1" applyFont="1" applyAlignment="1">
      <alignment horizontal="right"/>
    </xf>
    <xf numFmtId="2" fontId="31" fillId="0" borderId="0" xfId="0" applyNumberFormat="1" applyFont="1" applyFill="1" applyAlignment="1">
      <alignment horizontal="right"/>
    </xf>
    <xf numFmtId="0" fontId="32" fillId="0" borderId="0" xfId="0" applyFont="1"/>
    <xf numFmtId="10" fontId="32" fillId="0" borderId="0" xfId="0" applyNumberFormat="1" applyFont="1"/>
    <xf numFmtId="1" fontId="0" fillId="0" borderId="2" xfId="0" applyNumberFormat="1" applyBorder="1"/>
    <xf numFmtId="1" fontId="24" fillId="0" borderId="2" xfId="0" applyNumberFormat="1" applyFont="1" applyFill="1" applyBorder="1"/>
    <xf numFmtId="1" fontId="0" fillId="0" borderId="2" xfId="0" applyNumberFormat="1" applyFont="1" applyBorder="1"/>
    <xf numFmtId="1" fontId="32" fillId="0" borderId="2" xfId="0" applyNumberFormat="1" applyFont="1" applyBorder="1"/>
    <xf numFmtId="1" fontId="24" fillId="0" borderId="2" xfId="0" applyNumberFormat="1" applyFont="1" applyFill="1" applyBorder="1" applyAlignment="1">
      <alignment horizontal="left"/>
    </xf>
    <xf numFmtId="1" fontId="0" fillId="0" borderId="2" xfId="0" applyNumberFormat="1" applyFont="1" applyFill="1" applyBorder="1" applyAlignment="1">
      <alignment horizontal="right"/>
    </xf>
    <xf numFmtId="1" fontId="0" fillId="0" borderId="2" xfId="0" applyNumberFormat="1" applyFont="1" applyFill="1" applyBorder="1"/>
    <xf numFmtId="165" fontId="3" fillId="2" borderId="2" xfId="0" applyNumberFormat="1" applyFont="1" applyFill="1" applyBorder="1" applyAlignment="1">
      <alignment horizontal="right" vertical="center"/>
    </xf>
    <xf numFmtId="2" fontId="16" fillId="0" borderId="2" xfId="1" applyNumberFormat="1" applyFont="1" applyBorder="1" applyAlignment="1">
      <alignment horizontal="left" vertical="center" wrapText="1"/>
    </xf>
    <xf numFmtId="2" fontId="16" fillId="4" borderId="2" xfId="0" applyNumberFormat="1" applyFont="1" applyFill="1" applyBorder="1" applyAlignment="1">
      <alignment horizontal="right" vertical="center" wrapText="1"/>
    </xf>
    <xf numFmtId="44" fontId="34" fillId="0" borderId="2" xfId="7" applyFont="1" applyBorder="1"/>
    <xf numFmtId="0" fontId="13" fillId="0" borderId="4" xfId="0" applyFont="1" applyBorder="1" applyAlignment="1">
      <alignment horizontal="center" vertical="center" wrapText="1"/>
    </xf>
    <xf numFmtId="0" fontId="33" fillId="0" borderId="2" xfId="0" applyFont="1" applyBorder="1" applyAlignment="1">
      <alignment horizontal="right"/>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5" xfId="0" applyFont="1" applyFill="1" applyBorder="1" applyAlignment="1">
      <alignment horizontal="right" wrapText="1"/>
    </xf>
    <xf numFmtId="0" fontId="14" fillId="0" borderId="11" xfId="0" applyFont="1" applyFill="1" applyBorder="1" applyAlignment="1">
      <alignment horizontal="right" wrapText="1"/>
    </xf>
    <xf numFmtId="0" fontId="14" fillId="0" borderId="7" xfId="0" applyFont="1" applyFill="1" applyBorder="1" applyAlignment="1">
      <alignment horizontal="right" wrapText="1"/>
    </xf>
    <xf numFmtId="0" fontId="14" fillId="0" borderId="0" xfId="0" applyFont="1" applyFill="1" applyBorder="1" applyAlignment="1">
      <alignment horizontal="right" wrapText="1"/>
    </xf>
    <xf numFmtId="0" fontId="14" fillId="0" borderId="9" xfId="0" applyFont="1" applyFill="1" applyBorder="1" applyAlignment="1">
      <alignment horizontal="right" wrapText="1"/>
    </xf>
    <xf numFmtId="0" fontId="14" fillId="0" borderId="4" xfId="0" applyFont="1" applyFill="1" applyBorder="1" applyAlignment="1">
      <alignment horizontal="right" wrapText="1"/>
    </xf>
    <xf numFmtId="0" fontId="13" fillId="0" borderId="0" xfId="0" applyFont="1" applyBorder="1" applyAlignment="1">
      <alignment horizontal="center" vertical="center" wrapText="1"/>
    </xf>
  </cellXfs>
  <cellStyles count="8">
    <cellStyle name="Euro" xfId="3"/>
    <cellStyle name="Milliers 2" xfId="5"/>
    <cellStyle name="Monétaire" xfId="7" builtinId="4"/>
    <cellStyle name="Normal" xfId="0" builtinId="0"/>
    <cellStyle name="Normal 2" xfId="1"/>
    <cellStyle name="Normal 3" xfId="4"/>
    <cellStyle name="Normal 4" xfId="2"/>
    <cellStyle name="Pourcentage" xfId="6"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EECE1"/>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96"/>
  <sheetViews>
    <sheetView tabSelected="1" topLeftCell="A244" zoomScale="60" zoomScaleNormal="60" zoomScalePageLayoutView="85" workbookViewId="0">
      <selection activeCell="C135" sqref="C135"/>
    </sheetView>
  </sheetViews>
  <sheetFormatPr baseColWidth="10" defaultColWidth="9.1171875" defaultRowHeight="14.35"/>
  <cols>
    <col min="2" max="2" width="8.29296875" customWidth="1"/>
    <col min="3" max="3" width="117.703125" customWidth="1"/>
    <col min="4" max="4" width="11.703125" style="1" customWidth="1"/>
    <col min="5" max="5" width="21" style="1" customWidth="1"/>
    <col min="6" max="6" width="16.87890625" style="9" customWidth="1"/>
    <col min="7" max="7" width="28.41015625" customWidth="1"/>
    <col min="9" max="9" width="9.1171875" style="103"/>
    <col min="10" max="10" width="9.29296875" style="98" bestFit="1" customWidth="1"/>
    <col min="11" max="11" width="4.87890625" style="95" customWidth="1"/>
    <col min="12" max="12" width="2.703125" style="95" customWidth="1"/>
    <col min="13" max="13" width="8.41015625" style="105" customWidth="1"/>
    <col min="14" max="14" width="10.703125" style="98" customWidth="1"/>
  </cols>
  <sheetData>
    <row r="1" spans="1:14" ht="110.25" customHeight="1">
      <c r="A1" s="127" t="s">
        <v>19</v>
      </c>
      <c r="B1" s="127"/>
      <c r="C1" s="127"/>
      <c r="D1" s="127"/>
      <c r="E1" s="127"/>
      <c r="F1" s="127"/>
      <c r="G1" s="127"/>
      <c r="J1" s="99"/>
      <c r="N1" s="99"/>
    </row>
    <row r="2" spans="1:14" ht="26.25" customHeight="1">
      <c r="A2" s="128" t="s">
        <v>476</v>
      </c>
      <c r="B2" s="128"/>
      <c r="C2" s="128"/>
      <c r="D2" s="128"/>
      <c r="E2" s="128"/>
      <c r="F2" s="128"/>
      <c r="G2" s="128"/>
      <c r="J2" s="99"/>
      <c r="N2" s="99"/>
    </row>
    <row r="3" spans="1:14">
      <c r="A3" s="136"/>
      <c r="B3" s="136"/>
      <c r="C3" s="136"/>
      <c r="D3" s="136"/>
      <c r="E3" s="136"/>
      <c r="F3" s="136"/>
      <c r="J3" s="99"/>
      <c r="N3" s="99"/>
    </row>
    <row r="4" spans="1:14" ht="110.25" customHeight="1">
      <c r="A4" s="129" t="s">
        <v>15</v>
      </c>
      <c r="B4" s="129"/>
      <c r="C4" s="129"/>
      <c r="D4" s="129"/>
      <c r="E4" s="129"/>
      <c r="F4" s="129"/>
      <c r="G4" s="129"/>
      <c r="J4" s="99"/>
      <c r="N4" s="99"/>
    </row>
    <row r="5" spans="1:14">
      <c r="A5" s="125"/>
      <c r="B5" s="11"/>
      <c r="C5" s="11"/>
      <c r="D5" s="11"/>
      <c r="E5" s="11"/>
      <c r="F5" s="12"/>
      <c r="J5" s="99"/>
      <c r="N5" s="99"/>
    </row>
    <row r="6" spans="1:14" ht="33.75" customHeight="1">
      <c r="A6" s="130" t="s">
        <v>16</v>
      </c>
      <c r="B6" s="131"/>
      <c r="C6" s="18"/>
      <c r="D6" s="13"/>
      <c r="J6" s="99"/>
      <c r="N6" s="99"/>
    </row>
    <row r="7" spans="1:14" ht="30" customHeight="1">
      <c r="A7" s="132" t="s">
        <v>17</v>
      </c>
      <c r="B7" s="133"/>
      <c r="C7" s="14"/>
      <c r="D7" s="15"/>
      <c r="J7" s="99"/>
      <c r="N7" s="99"/>
    </row>
    <row r="8" spans="1:14" ht="30" customHeight="1">
      <c r="A8" s="134" t="s">
        <v>18</v>
      </c>
      <c r="B8" s="135"/>
      <c r="C8" s="16"/>
      <c r="D8" s="17"/>
      <c r="J8" s="99"/>
      <c r="N8" s="99"/>
    </row>
    <row r="9" spans="1:14" ht="30" customHeight="1">
      <c r="A9" s="92"/>
      <c r="B9" s="92"/>
      <c r="C9" s="107"/>
      <c r="D9" s="17"/>
      <c r="J9" s="99"/>
      <c r="N9" s="99"/>
    </row>
    <row r="10" spans="1:14" ht="14.7" thickBot="1">
      <c r="A10" s="6"/>
      <c r="B10" s="6"/>
      <c r="C10" s="2"/>
      <c r="D10" s="3"/>
      <c r="E10" s="3"/>
      <c r="J10" s="99"/>
      <c r="N10" s="99"/>
    </row>
    <row r="11" spans="1:14" ht="84" customHeight="1">
      <c r="A11" s="20" t="s">
        <v>0</v>
      </c>
      <c r="B11" s="21" t="s">
        <v>1</v>
      </c>
      <c r="C11" s="22" t="s">
        <v>2</v>
      </c>
      <c r="D11" s="23" t="s">
        <v>3</v>
      </c>
      <c r="E11" s="24" t="s">
        <v>477</v>
      </c>
      <c r="F11" s="25" t="s">
        <v>4</v>
      </c>
      <c r="G11" s="25" t="s">
        <v>478</v>
      </c>
      <c r="J11" s="99"/>
      <c r="N11" s="99"/>
    </row>
    <row r="12" spans="1:14" ht="17.7">
      <c r="A12" s="7"/>
      <c r="B12" s="7"/>
      <c r="C12" s="19"/>
      <c r="D12" s="4"/>
      <c r="E12" s="4"/>
      <c r="F12" s="10"/>
      <c r="G12" s="8"/>
      <c r="J12" s="99"/>
      <c r="N12" s="99"/>
    </row>
    <row r="13" spans="1:14" ht="17.7">
      <c r="A13" s="7"/>
      <c r="B13" s="7"/>
      <c r="C13" s="19" t="s">
        <v>21</v>
      </c>
      <c r="D13" s="4"/>
      <c r="E13" s="4"/>
      <c r="F13" s="10"/>
      <c r="G13" s="8"/>
      <c r="J13" s="99"/>
      <c r="N13" s="99"/>
    </row>
    <row r="14" spans="1:14" ht="17.7">
      <c r="A14" s="7"/>
      <c r="B14" s="7"/>
      <c r="C14" s="19"/>
      <c r="D14" s="4"/>
      <c r="E14" s="4"/>
      <c r="F14" s="10"/>
      <c r="G14" s="8"/>
      <c r="J14" s="99"/>
      <c r="N14" s="99"/>
    </row>
    <row r="15" spans="1:14" ht="17.7">
      <c r="A15" s="7"/>
      <c r="B15" s="7"/>
      <c r="C15" s="69" t="s">
        <v>20</v>
      </c>
      <c r="D15" s="5"/>
      <c r="E15" s="5"/>
      <c r="F15" s="10"/>
      <c r="G15" s="8"/>
      <c r="J15" s="99"/>
      <c r="N15" s="99"/>
    </row>
    <row r="16" spans="1:14">
      <c r="A16" s="26" t="s">
        <v>22</v>
      </c>
      <c r="B16" s="26" t="s">
        <v>460</v>
      </c>
      <c r="C16" s="27" t="s">
        <v>24</v>
      </c>
      <c r="D16" s="28" t="s">
        <v>6</v>
      </c>
      <c r="E16" s="114">
        <v>300</v>
      </c>
      <c r="F16" s="31"/>
      <c r="G16" s="31">
        <f t="shared" ref="G16:G62" si="0">F16*E16</f>
        <v>0</v>
      </c>
      <c r="J16" s="99"/>
      <c r="N16" s="99"/>
    </row>
    <row r="17" spans="1:14">
      <c r="A17" s="26" t="s">
        <v>25</v>
      </c>
      <c r="B17" s="26" t="s">
        <v>460</v>
      </c>
      <c r="C17" s="27" t="s">
        <v>26</v>
      </c>
      <c r="D17" s="28" t="s">
        <v>27</v>
      </c>
      <c r="E17" s="114">
        <v>50</v>
      </c>
      <c r="F17" s="31"/>
      <c r="G17" s="31">
        <f t="shared" si="0"/>
        <v>0</v>
      </c>
      <c r="J17" s="99"/>
      <c r="N17" s="99"/>
    </row>
    <row r="18" spans="1:14">
      <c r="A18" s="26" t="s">
        <v>28</v>
      </c>
      <c r="B18" s="26" t="s">
        <v>460</v>
      </c>
      <c r="C18" s="27" t="s">
        <v>29</v>
      </c>
      <c r="D18" s="28" t="s">
        <v>27</v>
      </c>
      <c r="E18" s="114">
        <v>50</v>
      </c>
      <c r="F18" s="31"/>
      <c r="G18" s="31">
        <f t="shared" si="0"/>
        <v>0</v>
      </c>
      <c r="J18" s="99"/>
      <c r="N18" s="99"/>
    </row>
    <row r="19" spans="1:14">
      <c r="A19" s="26" t="s">
        <v>30</v>
      </c>
      <c r="B19" s="26" t="s">
        <v>460</v>
      </c>
      <c r="C19" s="27" t="s">
        <v>31</v>
      </c>
      <c r="D19" s="28" t="s">
        <v>27</v>
      </c>
      <c r="E19" s="114">
        <v>100</v>
      </c>
      <c r="F19" s="31"/>
      <c r="G19" s="31">
        <f t="shared" si="0"/>
        <v>0</v>
      </c>
      <c r="J19" s="99"/>
      <c r="N19" s="99"/>
    </row>
    <row r="20" spans="1:14">
      <c r="A20" s="26" t="s">
        <v>32</v>
      </c>
      <c r="B20" s="26" t="s">
        <v>460</v>
      </c>
      <c r="C20" s="27" t="s">
        <v>33</v>
      </c>
      <c r="D20" s="28" t="s">
        <v>27</v>
      </c>
      <c r="E20" s="114">
        <v>100</v>
      </c>
      <c r="F20" s="31"/>
      <c r="G20" s="31">
        <f t="shared" si="0"/>
        <v>0</v>
      </c>
      <c r="J20" s="99"/>
      <c r="N20" s="99"/>
    </row>
    <row r="21" spans="1:14">
      <c r="A21" s="26" t="s">
        <v>34</v>
      </c>
      <c r="B21" s="26" t="s">
        <v>460</v>
      </c>
      <c r="C21" s="27" t="s">
        <v>35</v>
      </c>
      <c r="D21" s="28" t="s">
        <v>6</v>
      </c>
      <c r="E21" s="114">
        <v>800</v>
      </c>
      <c r="F21" s="31"/>
      <c r="G21" s="31">
        <f t="shared" si="0"/>
        <v>0</v>
      </c>
      <c r="J21" s="99"/>
      <c r="N21" s="99"/>
    </row>
    <row r="22" spans="1:14">
      <c r="A22" s="26" t="s">
        <v>36</v>
      </c>
      <c r="B22" s="26" t="s">
        <v>460</v>
      </c>
      <c r="C22" s="40" t="s">
        <v>37</v>
      </c>
      <c r="D22" s="28" t="s">
        <v>6</v>
      </c>
      <c r="E22" s="114">
        <v>800</v>
      </c>
      <c r="F22" s="31"/>
      <c r="G22" s="31">
        <f t="shared" si="0"/>
        <v>0</v>
      </c>
      <c r="J22" s="99"/>
      <c r="N22" s="99"/>
    </row>
    <row r="23" spans="1:14">
      <c r="A23" s="26" t="s">
        <v>38</v>
      </c>
      <c r="B23" s="26" t="s">
        <v>460</v>
      </c>
      <c r="C23" s="40" t="s">
        <v>39</v>
      </c>
      <c r="D23" s="28" t="s">
        <v>6</v>
      </c>
      <c r="E23" s="114">
        <v>800</v>
      </c>
      <c r="F23" s="31"/>
      <c r="G23" s="31">
        <f t="shared" si="0"/>
        <v>0</v>
      </c>
      <c r="J23" s="99"/>
      <c r="N23" s="99"/>
    </row>
    <row r="24" spans="1:14">
      <c r="A24" s="26" t="s">
        <v>40</v>
      </c>
      <c r="B24" s="26" t="s">
        <v>460</v>
      </c>
      <c r="C24" s="40" t="s">
        <v>41</v>
      </c>
      <c r="D24" s="28" t="s">
        <v>6</v>
      </c>
      <c r="E24" s="114">
        <v>800</v>
      </c>
      <c r="F24" s="31"/>
      <c r="G24" s="31">
        <f t="shared" si="0"/>
        <v>0</v>
      </c>
      <c r="J24" s="99"/>
      <c r="N24" s="99"/>
    </row>
    <row r="25" spans="1:14">
      <c r="A25" s="41"/>
      <c r="B25" s="41"/>
      <c r="C25" s="71"/>
      <c r="D25" s="30"/>
      <c r="E25" s="114"/>
      <c r="F25" s="31"/>
      <c r="G25" s="31"/>
      <c r="J25" s="99"/>
      <c r="N25" s="99"/>
    </row>
    <row r="26" spans="1:14" ht="17.7">
      <c r="A26" s="29"/>
      <c r="B26" s="29"/>
      <c r="C26" s="70" t="s">
        <v>42</v>
      </c>
      <c r="D26" s="28"/>
      <c r="E26" s="114"/>
      <c r="F26" s="31"/>
      <c r="G26" s="31"/>
      <c r="J26" s="99"/>
      <c r="N26" s="99"/>
    </row>
    <row r="27" spans="1:14">
      <c r="A27" s="26" t="s">
        <v>43</v>
      </c>
      <c r="B27" s="26" t="s">
        <v>23</v>
      </c>
      <c r="C27" s="27" t="s">
        <v>44</v>
      </c>
      <c r="D27" s="28" t="s">
        <v>6</v>
      </c>
      <c r="E27" s="114">
        <v>800</v>
      </c>
      <c r="F27" s="31"/>
      <c r="G27" s="31">
        <f t="shared" si="0"/>
        <v>0</v>
      </c>
      <c r="J27" s="99"/>
      <c r="N27" s="99"/>
    </row>
    <row r="28" spans="1:14">
      <c r="A28" s="26" t="s">
        <v>45</v>
      </c>
      <c r="B28" s="26" t="s">
        <v>23</v>
      </c>
      <c r="C28" s="27" t="s">
        <v>46</v>
      </c>
      <c r="D28" s="28" t="s">
        <v>6</v>
      </c>
      <c r="E28" s="114">
        <v>800</v>
      </c>
      <c r="F28" s="31"/>
      <c r="G28" s="31">
        <f t="shared" si="0"/>
        <v>0</v>
      </c>
      <c r="J28" s="99"/>
      <c r="N28" s="99"/>
    </row>
    <row r="29" spans="1:14">
      <c r="A29" s="26" t="s">
        <v>47</v>
      </c>
      <c r="B29" s="26" t="s">
        <v>23</v>
      </c>
      <c r="C29" s="27" t="s">
        <v>48</v>
      </c>
      <c r="D29" s="28" t="s">
        <v>6</v>
      </c>
      <c r="E29" s="114">
        <v>800</v>
      </c>
      <c r="F29" s="31"/>
      <c r="G29" s="31">
        <f t="shared" si="0"/>
        <v>0</v>
      </c>
      <c r="J29" s="99"/>
      <c r="N29" s="99"/>
    </row>
    <row r="30" spans="1:14">
      <c r="A30" s="26" t="s">
        <v>49</v>
      </c>
      <c r="B30" s="26" t="s">
        <v>23</v>
      </c>
      <c r="C30" s="27" t="s">
        <v>50</v>
      </c>
      <c r="D30" s="28" t="s">
        <v>6</v>
      </c>
      <c r="E30" s="114">
        <v>1456</v>
      </c>
      <c r="F30" s="31"/>
      <c r="G30" s="31">
        <f t="shared" si="0"/>
        <v>0</v>
      </c>
      <c r="J30" s="99"/>
      <c r="N30" s="99"/>
    </row>
    <row r="31" spans="1:14">
      <c r="A31" s="26" t="s">
        <v>51</v>
      </c>
      <c r="B31" s="26" t="s">
        <v>23</v>
      </c>
      <c r="C31" s="27" t="s">
        <v>52</v>
      </c>
      <c r="D31" s="28" t="s">
        <v>6</v>
      </c>
      <c r="E31" s="114">
        <v>1456</v>
      </c>
      <c r="F31" s="31"/>
      <c r="G31" s="31">
        <f t="shared" si="0"/>
        <v>0</v>
      </c>
      <c r="J31" s="99"/>
      <c r="N31" s="99"/>
    </row>
    <row r="32" spans="1:14">
      <c r="A32" s="26" t="s">
        <v>53</v>
      </c>
      <c r="B32" s="26" t="s">
        <v>23</v>
      </c>
      <c r="C32" s="27" t="s">
        <v>54</v>
      </c>
      <c r="D32" s="28" t="s">
        <v>6</v>
      </c>
      <c r="E32" s="114">
        <v>1456</v>
      </c>
      <c r="F32" s="31"/>
      <c r="G32" s="31">
        <f t="shared" si="0"/>
        <v>0</v>
      </c>
      <c r="J32" s="99"/>
      <c r="N32" s="99"/>
    </row>
    <row r="33" spans="1:14">
      <c r="A33" s="26" t="s">
        <v>55</v>
      </c>
      <c r="B33" s="26" t="s">
        <v>23</v>
      </c>
      <c r="C33" s="32" t="s">
        <v>469</v>
      </c>
      <c r="D33" s="28" t="s">
        <v>27</v>
      </c>
      <c r="E33" s="114">
        <v>50</v>
      </c>
      <c r="F33" s="31"/>
      <c r="G33" s="31">
        <f t="shared" si="0"/>
        <v>0</v>
      </c>
      <c r="J33" s="99"/>
      <c r="N33" s="99"/>
    </row>
    <row r="34" spans="1:14">
      <c r="A34" s="26" t="s">
        <v>56</v>
      </c>
      <c r="B34" s="26" t="s">
        <v>23</v>
      </c>
      <c r="C34" s="27" t="s">
        <v>470</v>
      </c>
      <c r="D34" s="28" t="s">
        <v>6</v>
      </c>
      <c r="E34" s="114">
        <v>50</v>
      </c>
      <c r="F34" s="31"/>
      <c r="G34" s="31">
        <f t="shared" si="0"/>
        <v>0</v>
      </c>
      <c r="J34" s="99"/>
      <c r="N34" s="99"/>
    </row>
    <row r="35" spans="1:14">
      <c r="A35" s="26" t="s">
        <v>57</v>
      </c>
      <c r="B35" s="26" t="s">
        <v>23</v>
      </c>
      <c r="C35" s="27" t="s">
        <v>471</v>
      </c>
      <c r="D35" s="28" t="s">
        <v>6</v>
      </c>
      <c r="E35" s="114">
        <v>100</v>
      </c>
      <c r="F35" s="31"/>
      <c r="G35" s="31">
        <f t="shared" si="0"/>
        <v>0</v>
      </c>
      <c r="J35" s="99"/>
      <c r="N35" s="99"/>
    </row>
    <row r="36" spans="1:14">
      <c r="A36" s="26" t="s">
        <v>58</v>
      </c>
      <c r="B36" s="26" t="s">
        <v>23</v>
      </c>
      <c r="C36" s="27" t="s">
        <v>59</v>
      </c>
      <c r="D36" s="28" t="s">
        <v>6</v>
      </c>
      <c r="E36" s="114">
        <v>25</v>
      </c>
      <c r="F36" s="31"/>
      <c r="G36" s="31">
        <f t="shared" si="0"/>
        <v>0</v>
      </c>
      <c r="J36" s="99"/>
      <c r="N36" s="99"/>
    </row>
    <row r="37" spans="1:14">
      <c r="A37" s="26" t="s">
        <v>60</v>
      </c>
      <c r="B37" s="26" t="s">
        <v>23</v>
      </c>
      <c r="C37" s="27" t="s">
        <v>61</v>
      </c>
      <c r="D37" s="28" t="s">
        <v>6</v>
      </c>
      <c r="E37" s="114">
        <v>200</v>
      </c>
      <c r="F37" s="31"/>
      <c r="G37" s="31">
        <f t="shared" si="0"/>
        <v>0</v>
      </c>
      <c r="J37" s="99"/>
      <c r="N37" s="99"/>
    </row>
    <row r="38" spans="1:14">
      <c r="A38" s="26" t="s">
        <v>62</v>
      </c>
      <c r="B38" s="26" t="s">
        <v>23</v>
      </c>
      <c r="C38" s="27" t="s">
        <v>63</v>
      </c>
      <c r="D38" s="28" t="s">
        <v>5</v>
      </c>
      <c r="E38" s="114">
        <v>100</v>
      </c>
      <c r="F38" s="31"/>
      <c r="G38" s="31">
        <f t="shared" si="0"/>
        <v>0</v>
      </c>
      <c r="J38" s="99"/>
      <c r="N38" s="99"/>
    </row>
    <row r="39" spans="1:14">
      <c r="A39" s="26" t="s">
        <v>64</v>
      </c>
      <c r="B39" s="26" t="s">
        <v>23</v>
      </c>
      <c r="C39" s="33" t="s">
        <v>65</v>
      </c>
      <c r="D39" s="28" t="s">
        <v>66</v>
      </c>
      <c r="E39" s="114">
        <v>2</v>
      </c>
      <c r="F39" s="31"/>
      <c r="G39" s="31">
        <f t="shared" si="0"/>
        <v>0</v>
      </c>
      <c r="J39" s="99"/>
      <c r="N39" s="99"/>
    </row>
    <row r="40" spans="1:14">
      <c r="A40" s="26" t="s">
        <v>67</v>
      </c>
      <c r="B40" s="26" t="s">
        <v>23</v>
      </c>
      <c r="C40" s="34" t="s">
        <v>68</v>
      </c>
      <c r="D40" s="28" t="s">
        <v>69</v>
      </c>
      <c r="E40" s="114">
        <v>2600</v>
      </c>
      <c r="F40" s="31"/>
      <c r="G40" s="31">
        <f t="shared" si="0"/>
        <v>0</v>
      </c>
      <c r="J40" s="99"/>
      <c r="N40" s="99"/>
    </row>
    <row r="41" spans="1:14">
      <c r="A41" s="26"/>
      <c r="B41" s="26"/>
      <c r="C41" s="34"/>
      <c r="D41" s="28"/>
      <c r="E41" s="114"/>
      <c r="F41" s="31"/>
      <c r="G41" s="31"/>
      <c r="J41" s="99"/>
      <c r="N41" s="99"/>
    </row>
    <row r="42" spans="1:14" ht="35.35">
      <c r="A42" s="26"/>
      <c r="B42" s="26"/>
      <c r="C42" s="76" t="s">
        <v>71</v>
      </c>
      <c r="D42" s="28"/>
      <c r="E42" s="114"/>
      <c r="F42" s="31"/>
      <c r="G42" s="31"/>
      <c r="J42" s="99"/>
      <c r="N42" s="99"/>
    </row>
    <row r="43" spans="1:14">
      <c r="A43" s="29" t="s">
        <v>72</v>
      </c>
      <c r="B43" s="26" t="s">
        <v>23</v>
      </c>
      <c r="C43" s="32" t="s">
        <v>73</v>
      </c>
      <c r="D43" s="28" t="s">
        <v>6</v>
      </c>
      <c r="E43" s="114">
        <v>1333.3333333333335</v>
      </c>
      <c r="F43" s="31"/>
      <c r="G43" s="31">
        <f>F43*E43</f>
        <v>0</v>
      </c>
      <c r="J43" s="99"/>
      <c r="N43" s="99"/>
    </row>
    <row r="44" spans="1:14">
      <c r="A44" s="29" t="s">
        <v>74</v>
      </c>
      <c r="B44" s="26" t="s">
        <v>23</v>
      </c>
      <c r="C44" s="27" t="s">
        <v>75</v>
      </c>
      <c r="D44" s="28" t="s">
        <v>6</v>
      </c>
      <c r="E44" s="114">
        <v>1333.3333333333335</v>
      </c>
      <c r="F44" s="31"/>
      <c r="G44" s="31">
        <f t="shared" si="0"/>
        <v>0</v>
      </c>
      <c r="J44" s="99"/>
      <c r="N44" s="99"/>
    </row>
    <row r="45" spans="1:14">
      <c r="A45" s="29" t="s">
        <v>76</v>
      </c>
      <c r="B45" s="26" t="s">
        <v>23</v>
      </c>
      <c r="C45" s="27" t="s">
        <v>77</v>
      </c>
      <c r="D45" s="28" t="s">
        <v>6</v>
      </c>
      <c r="E45" s="114">
        <v>1333.3333333333335</v>
      </c>
      <c r="F45" s="31"/>
      <c r="G45" s="31">
        <f t="shared" si="0"/>
        <v>0</v>
      </c>
      <c r="J45" s="99"/>
      <c r="N45" s="99"/>
    </row>
    <row r="46" spans="1:14">
      <c r="A46" s="29" t="s">
        <v>78</v>
      </c>
      <c r="B46" s="26" t="s">
        <v>23</v>
      </c>
      <c r="C46" s="27" t="s">
        <v>79</v>
      </c>
      <c r="D46" s="28" t="s">
        <v>6</v>
      </c>
      <c r="E46" s="114">
        <v>1333.3333333333335</v>
      </c>
      <c r="F46" s="31"/>
      <c r="G46" s="31">
        <f t="shared" si="0"/>
        <v>0</v>
      </c>
      <c r="J46" s="99"/>
      <c r="N46" s="99"/>
    </row>
    <row r="47" spans="1:14">
      <c r="A47" s="29" t="s">
        <v>80</v>
      </c>
      <c r="B47" s="26" t="s">
        <v>23</v>
      </c>
      <c r="C47" s="32" t="s">
        <v>81</v>
      </c>
      <c r="D47" s="28" t="s">
        <v>6</v>
      </c>
      <c r="E47" s="114">
        <v>1333.3333333333335</v>
      </c>
      <c r="F47" s="31"/>
      <c r="G47" s="31">
        <f t="shared" si="0"/>
        <v>0</v>
      </c>
      <c r="J47" s="99"/>
      <c r="N47" s="99"/>
    </row>
    <row r="48" spans="1:14">
      <c r="A48" s="29" t="s">
        <v>82</v>
      </c>
      <c r="B48" s="26" t="s">
        <v>23</v>
      </c>
      <c r="C48" s="32" t="s">
        <v>83</v>
      </c>
      <c r="D48" s="28" t="s">
        <v>6</v>
      </c>
      <c r="E48" s="114">
        <v>1333.3333333333335</v>
      </c>
      <c r="F48" s="31"/>
      <c r="G48" s="31">
        <f t="shared" si="0"/>
        <v>0</v>
      </c>
      <c r="J48" s="99"/>
      <c r="N48" s="99"/>
    </row>
    <row r="49" spans="1:16">
      <c r="A49" s="29"/>
      <c r="B49" s="29"/>
      <c r="C49" s="36"/>
      <c r="D49" s="28"/>
      <c r="E49" s="116"/>
      <c r="F49" s="96"/>
      <c r="G49" s="31"/>
      <c r="J49" s="99"/>
      <c r="N49" s="99"/>
      <c r="P49" s="102"/>
    </row>
    <row r="50" spans="1:16" ht="35.35">
      <c r="A50" s="26"/>
      <c r="B50" s="26"/>
      <c r="C50" s="76" t="s">
        <v>84</v>
      </c>
      <c r="D50" s="28"/>
      <c r="E50" s="114"/>
      <c r="F50" s="31"/>
      <c r="G50" s="31"/>
      <c r="J50" s="99"/>
      <c r="N50" s="99"/>
    </row>
    <row r="51" spans="1:16" ht="15.35">
      <c r="A51" s="26"/>
      <c r="B51" s="26"/>
      <c r="C51" s="77" t="s">
        <v>85</v>
      </c>
      <c r="D51" s="28"/>
      <c r="E51" s="114"/>
      <c r="F51" s="31"/>
      <c r="G51" s="31"/>
      <c r="J51" s="99"/>
      <c r="N51" s="99"/>
    </row>
    <row r="52" spans="1:16" ht="25.35">
      <c r="A52" s="26" t="s">
        <v>86</v>
      </c>
      <c r="B52" s="26" t="s">
        <v>23</v>
      </c>
      <c r="C52" s="39" t="s">
        <v>87</v>
      </c>
      <c r="D52" s="28" t="s">
        <v>69</v>
      </c>
      <c r="E52" s="114">
        <v>100</v>
      </c>
      <c r="F52" s="31"/>
      <c r="G52" s="31">
        <f t="shared" si="0"/>
        <v>0</v>
      </c>
      <c r="J52" s="99"/>
      <c r="N52" s="99"/>
    </row>
    <row r="53" spans="1:16">
      <c r="A53" s="26" t="s">
        <v>88</v>
      </c>
      <c r="B53" s="26" t="s">
        <v>23</v>
      </c>
      <c r="C53" s="32" t="s">
        <v>89</v>
      </c>
      <c r="D53" s="28" t="s">
        <v>6</v>
      </c>
      <c r="E53" s="114">
        <v>2426.666666666667</v>
      </c>
      <c r="F53" s="31"/>
      <c r="G53" s="31">
        <f t="shared" si="0"/>
        <v>0</v>
      </c>
      <c r="J53" s="99"/>
      <c r="N53" s="99"/>
    </row>
    <row r="54" spans="1:16">
      <c r="A54" s="26" t="s">
        <v>90</v>
      </c>
      <c r="B54" s="26" t="s">
        <v>23</v>
      </c>
      <c r="C54" s="32" t="s">
        <v>91</v>
      </c>
      <c r="D54" s="28" t="s">
        <v>6</v>
      </c>
      <c r="E54" s="114">
        <v>2426.666666666667</v>
      </c>
      <c r="F54" s="31"/>
      <c r="G54" s="31">
        <f t="shared" si="0"/>
        <v>0</v>
      </c>
      <c r="J54" s="99"/>
      <c r="N54" s="99"/>
    </row>
    <row r="55" spans="1:16">
      <c r="A55" s="26" t="s">
        <v>92</v>
      </c>
      <c r="B55" s="26" t="s">
        <v>23</v>
      </c>
      <c r="C55" s="32" t="s">
        <v>93</v>
      </c>
      <c r="D55" s="28" t="s">
        <v>6</v>
      </c>
      <c r="E55" s="114">
        <v>2426.666666666667</v>
      </c>
      <c r="F55" s="31"/>
      <c r="G55" s="31">
        <f t="shared" si="0"/>
        <v>0</v>
      </c>
      <c r="J55" s="99"/>
      <c r="N55" s="99"/>
    </row>
    <row r="56" spans="1:16">
      <c r="A56" s="26" t="s">
        <v>94</v>
      </c>
      <c r="B56" s="26" t="s">
        <v>23</v>
      </c>
      <c r="C56" s="32" t="s">
        <v>95</v>
      </c>
      <c r="D56" s="28" t="s">
        <v>6</v>
      </c>
      <c r="E56" s="114">
        <v>2426.666666666667</v>
      </c>
      <c r="F56" s="31"/>
      <c r="G56" s="31">
        <f t="shared" si="0"/>
        <v>0</v>
      </c>
      <c r="J56" s="99"/>
      <c r="N56" s="99"/>
    </row>
    <row r="57" spans="1:16" ht="25.35">
      <c r="A57" s="26" t="s">
        <v>96</v>
      </c>
      <c r="B57" s="26" t="s">
        <v>23</v>
      </c>
      <c r="C57" s="32" t="s">
        <v>97</v>
      </c>
      <c r="D57" s="28" t="s">
        <v>6</v>
      </c>
      <c r="E57" s="114">
        <v>2426.666666666667</v>
      </c>
      <c r="F57" s="31"/>
      <c r="G57" s="31">
        <f t="shared" si="0"/>
        <v>0</v>
      </c>
      <c r="J57" s="99"/>
      <c r="N57" s="99"/>
    </row>
    <row r="58" spans="1:16">
      <c r="A58" s="26" t="s">
        <v>98</v>
      </c>
      <c r="B58" s="26" t="s">
        <v>23</v>
      </c>
      <c r="C58" s="32" t="s">
        <v>99</v>
      </c>
      <c r="D58" s="28" t="s">
        <v>6</v>
      </c>
      <c r="E58" s="114">
        <v>145.6</v>
      </c>
      <c r="F58" s="31"/>
      <c r="G58" s="31">
        <f t="shared" si="0"/>
        <v>0</v>
      </c>
      <c r="J58" s="99"/>
      <c r="N58" s="99"/>
    </row>
    <row r="59" spans="1:16" ht="26">
      <c r="A59" s="26" t="s">
        <v>100</v>
      </c>
      <c r="B59" s="26" t="s">
        <v>23</v>
      </c>
      <c r="C59" s="40" t="s">
        <v>101</v>
      </c>
      <c r="D59" s="28" t="s">
        <v>6</v>
      </c>
      <c r="E59" s="114">
        <v>145.6</v>
      </c>
      <c r="F59" s="31"/>
      <c r="G59" s="31">
        <f t="shared" si="0"/>
        <v>0</v>
      </c>
      <c r="J59" s="99"/>
      <c r="N59" s="99"/>
    </row>
    <row r="60" spans="1:16" ht="15.35">
      <c r="A60" s="26"/>
      <c r="B60" s="26"/>
      <c r="C60" s="77" t="s">
        <v>102</v>
      </c>
      <c r="D60" s="28"/>
      <c r="E60" s="114"/>
      <c r="F60" s="31"/>
      <c r="G60" s="31"/>
      <c r="J60" s="99"/>
      <c r="N60" s="99"/>
    </row>
    <row r="61" spans="1:16">
      <c r="A61" s="26" t="s">
        <v>103</v>
      </c>
      <c r="B61" s="26" t="s">
        <v>23</v>
      </c>
      <c r="C61" s="32" t="s">
        <v>104</v>
      </c>
      <c r="D61" s="28" t="s">
        <v>6</v>
      </c>
      <c r="E61" s="114">
        <v>2426.666666666667</v>
      </c>
      <c r="F61" s="31"/>
      <c r="G61" s="31">
        <f t="shared" si="0"/>
        <v>0</v>
      </c>
      <c r="J61" s="99"/>
      <c r="N61" s="99"/>
    </row>
    <row r="62" spans="1:16">
      <c r="A62" s="26" t="s">
        <v>105</v>
      </c>
      <c r="B62" s="26" t="s">
        <v>23</v>
      </c>
      <c r="C62" s="32" t="s">
        <v>106</v>
      </c>
      <c r="D62" s="28" t="s">
        <v>6</v>
      </c>
      <c r="E62" s="114">
        <v>2426.666666666667</v>
      </c>
      <c r="F62" s="31"/>
      <c r="G62" s="31">
        <f t="shared" si="0"/>
        <v>0</v>
      </c>
      <c r="J62" s="99"/>
      <c r="N62" s="99"/>
    </row>
    <row r="63" spans="1:16">
      <c r="A63" s="26" t="s">
        <v>107</v>
      </c>
      <c r="B63" s="26" t="s">
        <v>23</v>
      </c>
      <c r="C63" s="32" t="s">
        <v>108</v>
      </c>
      <c r="D63" s="28" t="s">
        <v>6</v>
      </c>
      <c r="E63" s="114">
        <v>2426.666666666667</v>
      </c>
      <c r="F63" s="31"/>
      <c r="G63" s="31">
        <f t="shared" ref="G63:G124" si="1">F63*E63</f>
        <v>0</v>
      </c>
      <c r="J63" s="99"/>
      <c r="N63" s="99"/>
    </row>
    <row r="64" spans="1:16">
      <c r="A64" s="26" t="s">
        <v>109</v>
      </c>
      <c r="B64" s="26" t="s">
        <v>23</v>
      </c>
      <c r="C64" s="32" t="s">
        <v>110</v>
      </c>
      <c r="D64" s="28" t="s">
        <v>6</v>
      </c>
      <c r="E64" s="114">
        <v>2426.666666666667</v>
      </c>
      <c r="F64" s="31"/>
      <c r="G64" s="31">
        <f t="shared" si="1"/>
        <v>0</v>
      </c>
      <c r="J64" s="99"/>
      <c r="N64" s="99"/>
    </row>
    <row r="65" spans="1:16">
      <c r="A65" s="26" t="s">
        <v>111</v>
      </c>
      <c r="B65" s="26" t="s">
        <v>23</v>
      </c>
      <c r="C65" s="32" t="s">
        <v>472</v>
      </c>
      <c r="D65" s="28" t="s">
        <v>6</v>
      </c>
      <c r="E65" s="114">
        <v>2426.666666666667</v>
      </c>
      <c r="F65" s="31"/>
      <c r="G65" s="31">
        <f t="shared" si="1"/>
        <v>0</v>
      </c>
      <c r="J65" s="99"/>
      <c r="N65" s="99"/>
    </row>
    <row r="66" spans="1:16">
      <c r="A66" s="26" t="s">
        <v>112</v>
      </c>
      <c r="B66" s="26" t="s">
        <v>23</v>
      </c>
      <c r="C66" s="32" t="s">
        <v>113</v>
      </c>
      <c r="D66" s="28" t="s">
        <v>6</v>
      </c>
      <c r="E66" s="114">
        <v>2426.666666666667</v>
      </c>
      <c r="F66" s="31"/>
      <c r="G66" s="31">
        <f t="shared" si="1"/>
        <v>0</v>
      </c>
      <c r="J66" s="99"/>
      <c r="N66" s="99"/>
    </row>
    <row r="67" spans="1:16" ht="25.35">
      <c r="A67" s="26" t="s">
        <v>114</v>
      </c>
      <c r="B67" s="26" t="s">
        <v>23</v>
      </c>
      <c r="C67" s="32" t="s">
        <v>115</v>
      </c>
      <c r="D67" s="28"/>
      <c r="E67" s="114">
        <v>2426.666666666667</v>
      </c>
      <c r="F67" s="31"/>
      <c r="G67" s="31">
        <f t="shared" si="1"/>
        <v>0</v>
      </c>
      <c r="J67" s="99"/>
      <c r="N67" s="99"/>
    </row>
    <row r="68" spans="1:16">
      <c r="A68" s="26" t="s">
        <v>116</v>
      </c>
      <c r="B68" s="26" t="s">
        <v>23</v>
      </c>
      <c r="C68" s="32" t="s">
        <v>117</v>
      </c>
      <c r="D68" s="28" t="s">
        <v>6</v>
      </c>
      <c r="E68" s="114">
        <v>2426.666666666667</v>
      </c>
      <c r="F68" s="31"/>
      <c r="G68" s="31">
        <f t="shared" si="1"/>
        <v>0</v>
      </c>
      <c r="J68" s="99"/>
      <c r="N68" s="99"/>
    </row>
    <row r="69" spans="1:16">
      <c r="A69" s="41" t="s">
        <v>118</v>
      </c>
      <c r="B69" s="26" t="s">
        <v>23</v>
      </c>
      <c r="C69" s="32" t="s">
        <v>119</v>
      </c>
      <c r="D69" s="28" t="s">
        <v>6</v>
      </c>
      <c r="E69" s="114">
        <v>145.6</v>
      </c>
      <c r="F69" s="31"/>
      <c r="G69" s="31">
        <f t="shared" si="1"/>
        <v>0</v>
      </c>
      <c r="J69" s="99"/>
      <c r="N69" s="99"/>
    </row>
    <row r="70" spans="1:16" ht="15.35">
      <c r="A70" s="26"/>
      <c r="B70" s="26"/>
      <c r="C70" s="77" t="s">
        <v>120</v>
      </c>
      <c r="D70" s="28"/>
      <c r="E70" s="114"/>
      <c r="F70" s="31"/>
      <c r="G70" s="31"/>
      <c r="J70" s="99"/>
      <c r="N70" s="99"/>
    </row>
    <row r="71" spans="1:16" ht="25.35">
      <c r="A71" s="26"/>
      <c r="B71" s="26"/>
      <c r="C71" s="42" t="s">
        <v>121</v>
      </c>
      <c r="D71" s="28"/>
      <c r="E71" s="114"/>
      <c r="F71" s="31"/>
      <c r="G71" s="31"/>
      <c r="J71" s="99"/>
      <c r="N71" s="99"/>
    </row>
    <row r="72" spans="1:16">
      <c r="A72" s="26" t="s">
        <v>122</v>
      </c>
      <c r="B72" s="26" t="s">
        <v>23</v>
      </c>
      <c r="C72" s="32" t="s">
        <v>123</v>
      </c>
      <c r="D72" s="28" t="s">
        <v>6</v>
      </c>
      <c r="E72" s="114">
        <v>2426.666666666667</v>
      </c>
      <c r="F72" s="31"/>
      <c r="G72" s="31">
        <f t="shared" si="1"/>
        <v>0</v>
      </c>
      <c r="J72" s="99"/>
      <c r="N72" s="99"/>
    </row>
    <row r="73" spans="1:16">
      <c r="A73" s="26" t="s">
        <v>124</v>
      </c>
      <c r="B73" s="26" t="s">
        <v>23</v>
      </c>
      <c r="C73" s="32" t="s">
        <v>125</v>
      </c>
      <c r="D73" s="28" t="s">
        <v>6</v>
      </c>
      <c r="E73" s="114">
        <v>2426.666666666667</v>
      </c>
      <c r="F73" s="31"/>
      <c r="G73" s="31">
        <f t="shared" si="1"/>
        <v>0</v>
      </c>
      <c r="J73" s="99"/>
      <c r="N73" s="99"/>
    </row>
    <row r="74" spans="1:16">
      <c r="A74" s="26" t="s">
        <v>126</v>
      </c>
      <c r="B74" s="26" t="s">
        <v>23</v>
      </c>
      <c r="C74" s="32" t="s">
        <v>127</v>
      </c>
      <c r="D74" s="28" t="s">
        <v>6</v>
      </c>
      <c r="E74" s="114">
        <v>2426.666666666667</v>
      </c>
      <c r="F74" s="31"/>
      <c r="G74" s="31">
        <f t="shared" si="1"/>
        <v>0</v>
      </c>
      <c r="J74" s="99"/>
      <c r="N74" s="99"/>
    </row>
    <row r="75" spans="1:16">
      <c r="A75" s="26" t="s">
        <v>128</v>
      </c>
      <c r="B75" s="26" t="s">
        <v>23</v>
      </c>
      <c r="C75" s="32" t="s">
        <v>129</v>
      </c>
      <c r="D75" s="28" t="s">
        <v>6</v>
      </c>
      <c r="E75" s="114">
        <v>2426.666666666667</v>
      </c>
      <c r="F75" s="31"/>
      <c r="G75" s="31">
        <f t="shared" si="1"/>
        <v>0</v>
      </c>
      <c r="J75" s="99"/>
      <c r="N75" s="99"/>
    </row>
    <row r="76" spans="1:16">
      <c r="A76" s="26" t="s">
        <v>130</v>
      </c>
      <c r="B76" s="26" t="s">
        <v>23</v>
      </c>
      <c r="C76" s="32" t="s">
        <v>131</v>
      </c>
      <c r="D76" s="28" t="s">
        <v>6</v>
      </c>
      <c r="E76" s="114">
        <v>2426.666666666667</v>
      </c>
      <c r="F76" s="31"/>
      <c r="G76" s="31">
        <f t="shared" si="1"/>
        <v>0</v>
      </c>
      <c r="J76" s="99"/>
      <c r="N76" s="99"/>
    </row>
    <row r="77" spans="1:16">
      <c r="A77" s="26" t="s">
        <v>132</v>
      </c>
      <c r="B77" s="26" t="s">
        <v>23</v>
      </c>
      <c r="C77" s="32" t="s">
        <v>133</v>
      </c>
      <c r="D77" s="28" t="s">
        <v>6</v>
      </c>
      <c r="E77" s="114">
        <v>2426.666666666667</v>
      </c>
      <c r="F77" s="31"/>
      <c r="G77" s="31">
        <f t="shared" si="1"/>
        <v>0</v>
      </c>
      <c r="J77" s="99"/>
      <c r="N77" s="99"/>
    </row>
    <row r="78" spans="1:16">
      <c r="A78" s="26"/>
      <c r="B78" s="26"/>
      <c r="C78" s="38"/>
      <c r="D78" s="28"/>
      <c r="E78" s="116"/>
      <c r="F78" s="97"/>
      <c r="G78" s="31"/>
      <c r="J78" s="99"/>
      <c r="N78" s="99"/>
      <c r="P78" s="102"/>
    </row>
    <row r="79" spans="1:16" ht="17.7">
      <c r="A79" s="26"/>
      <c r="B79" s="26"/>
      <c r="C79" s="76" t="s">
        <v>134</v>
      </c>
      <c r="D79" s="28"/>
      <c r="E79" s="114"/>
      <c r="F79" s="31"/>
      <c r="G79" s="31"/>
      <c r="J79" s="99"/>
      <c r="N79" s="99"/>
    </row>
    <row r="80" spans="1:16">
      <c r="A80" s="26" t="s">
        <v>135</v>
      </c>
      <c r="B80" s="26" t="s">
        <v>23</v>
      </c>
      <c r="C80" s="32" t="s">
        <v>136</v>
      </c>
      <c r="D80" s="28" t="s">
        <v>6</v>
      </c>
      <c r="E80" s="114">
        <v>100</v>
      </c>
      <c r="F80" s="31"/>
      <c r="G80" s="31">
        <f t="shared" si="1"/>
        <v>0</v>
      </c>
      <c r="J80" s="99"/>
      <c r="N80" s="99"/>
    </row>
    <row r="81" spans="1:17">
      <c r="A81" s="26" t="s">
        <v>137</v>
      </c>
      <c r="B81" s="26" t="s">
        <v>23</v>
      </c>
      <c r="C81" s="32" t="s">
        <v>138</v>
      </c>
      <c r="D81" s="28" t="s">
        <v>6</v>
      </c>
      <c r="E81" s="114">
        <v>100</v>
      </c>
      <c r="F81" s="31"/>
      <c r="G81" s="31">
        <f t="shared" si="1"/>
        <v>0</v>
      </c>
      <c r="J81" s="99"/>
      <c r="N81" s="99"/>
    </row>
    <row r="82" spans="1:17">
      <c r="A82" s="26" t="s">
        <v>139</v>
      </c>
      <c r="B82" s="26" t="s">
        <v>23</v>
      </c>
      <c r="C82" s="32" t="s">
        <v>140</v>
      </c>
      <c r="D82" s="28" t="s">
        <v>6</v>
      </c>
      <c r="E82" s="114">
        <v>100</v>
      </c>
      <c r="F82" s="31"/>
      <c r="G82" s="31">
        <f t="shared" si="1"/>
        <v>0</v>
      </c>
      <c r="J82" s="99"/>
      <c r="N82" s="99"/>
    </row>
    <row r="83" spans="1:17">
      <c r="A83" s="26" t="s">
        <v>141</v>
      </c>
      <c r="B83" s="26" t="s">
        <v>23</v>
      </c>
      <c r="C83" s="27" t="s">
        <v>142</v>
      </c>
      <c r="D83" s="28" t="s">
        <v>6</v>
      </c>
      <c r="E83" s="114">
        <v>1000</v>
      </c>
      <c r="F83" s="31"/>
      <c r="G83" s="31">
        <f t="shared" si="1"/>
        <v>0</v>
      </c>
      <c r="J83" s="99"/>
      <c r="N83" s="99"/>
    </row>
    <row r="84" spans="1:17">
      <c r="A84" s="26" t="s">
        <v>143</v>
      </c>
      <c r="B84" s="26" t="s">
        <v>23</v>
      </c>
      <c r="C84" s="27" t="s">
        <v>144</v>
      </c>
      <c r="D84" s="28" t="s">
        <v>6</v>
      </c>
      <c r="E84" s="114">
        <v>1000</v>
      </c>
      <c r="F84" s="31"/>
      <c r="G84" s="31">
        <f t="shared" si="1"/>
        <v>0</v>
      </c>
      <c r="J84" s="99"/>
      <c r="N84" s="99"/>
    </row>
    <row r="85" spans="1:17">
      <c r="A85" s="26" t="s">
        <v>145</v>
      </c>
      <c r="B85" s="26" t="s">
        <v>23</v>
      </c>
      <c r="C85" s="27" t="s">
        <v>146</v>
      </c>
      <c r="D85" s="28" t="s">
        <v>5</v>
      </c>
      <c r="E85" s="114">
        <v>200</v>
      </c>
      <c r="F85" s="31"/>
      <c r="G85" s="31">
        <f t="shared" si="1"/>
        <v>0</v>
      </c>
      <c r="J85" s="99"/>
      <c r="N85" s="99"/>
    </row>
    <row r="86" spans="1:17" ht="25.35">
      <c r="A86" s="26" t="s">
        <v>147</v>
      </c>
      <c r="B86" s="26" t="s">
        <v>23</v>
      </c>
      <c r="C86" s="27" t="s">
        <v>148</v>
      </c>
      <c r="D86" s="28" t="s">
        <v>6</v>
      </c>
      <c r="E86" s="114">
        <v>833.33333333333337</v>
      </c>
      <c r="F86" s="31"/>
      <c r="G86" s="31">
        <f t="shared" si="1"/>
        <v>0</v>
      </c>
      <c r="J86" s="99"/>
      <c r="N86" s="99"/>
    </row>
    <row r="87" spans="1:17">
      <c r="A87" s="26" t="s">
        <v>149</v>
      </c>
      <c r="B87" s="26" t="s">
        <v>23</v>
      </c>
      <c r="C87" s="27" t="s">
        <v>150</v>
      </c>
      <c r="D87" s="28" t="s">
        <v>151</v>
      </c>
      <c r="E87" s="114">
        <v>520</v>
      </c>
      <c r="F87" s="31"/>
      <c r="G87" s="31">
        <f t="shared" si="1"/>
        <v>0</v>
      </c>
      <c r="J87" s="99"/>
      <c r="N87" s="99"/>
    </row>
    <row r="88" spans="1:17">
      <c r="A88" s="26" t="s">
        <v>152</v>
      </c>
      <c r="B88" s="26" t="s">
        <v>23</v>
      </c>
      <c r="C88" s="43" t="s">
        <v>153</v>
      </c>
      <c r="D88" s="28" t="s">
        <v>151</v>
      </c>
      <c r="E88" s="114">
        <v>520</v>
      </c>
      <c r="F88" s="31"/>
      <c r="G88" s="31">
        <f t="shared" si="1"/>
        <v>0</v>
      </c>
      <c r="J88" s="99"/>
      <c r="N88" s="99"/>
    </row>
    <row r="89" spans="1:17">
      <c r="A89" s="26" t="s">
        <v>154</v>
      </c>
      <c r="B89" s="26" t="s">
        <v>23</v>
      </c>
      <c r="C89" s="27" t="s">
        <v>155</v>
      </c>
      <c r="D89" s="28" t="s">
        <v>6</v>
      </c>
      <c r="E89" s="114">
        <v>200</v>
      </c>
      <c r="F89" s="31"/>
      <c r="G89" s="31">
        <f t="shared" si="1"/>
        <v>0</v>
      </c>
      <c r="J89" s="99"/>
      <c r="N89" s="99"/>
    </row>
    <row r="90" spans="1:17">
      <c r="A90" s="26" t="s">
        <v>156</v>
      </c>
      <c r="B90" s="26" t="s">
        <v>23</v>
      </c>
      <c r="C90" s="43" t="s">
        <v>157</v>
      </c>
      <c r="D90" s="28" t="s">
        <v>151</v>
      </c>
      <c r="E90" s="114">
        <v>20</v>
      </c>
      <c r="F90" s="31"/>
      <c r="G90" s="31">
        <f t="shared" si="1"/>
        <v>0</v>
      </c>
      <c r="J90" s="99"/>
      <c r="N90" s="99"/>
    </row>
    <row r="91" spans="1:17">
      <c r="A91" s="29"/>
      <c r="B91" s="26"/>
      <c r="C91" s="36"/>
      <c r="D91" s="28"/>
      <c r="E91" s="117"/>
      <c r="F91" s="31"/>
      <c r="G91" s="31"/>
      <c r="J91" s="99"/>
      <c r="N91" s="99"/>
      <c r="P91" s="113"/>
      <c r="Q91" s="112"/>
    </row>
    <row r="92" spans="1:17" ht="17.7">
      <c r="A92" s="29"/>
      <c r="B92" s="26"/>
      <c r="C92" s="73" t="s">
        <v>461</v>
      </c>
      <c r="D92" s="28"/>
      <c r="E92" s="114"/>
      <c r="F92" s="31"/>
      <c r="G92" s="31"/>
      <c r="J92" s="99"/>
      <c r="N92" s="99"/>
    </row>
    <row r="93" spans="1:17">
      <c r="A93" s="26" t="s">
        <v>158</v>
      </c>
      <c r="B93" s="26" t="s">
        <v>23</v>
      </c>
      <c r="C93" s="32" t="s">
        <v>136</v>
      </c>
      <c r="D93" s="28" t="s">
        <v>6</v>
      </c>
      <c r="E93" s="114">
        <v>50</v>
      </c>
      <c r="F93" s="31"/>
      <c r="G93" s="31">
        <f t="shared" si="1"/>
        <v>0</v>
      </c>
      <c r="J93" s="99"/>
      <c r="N93" s="99"/>
    </row>
    <row r="94" spans="1:17">
      <c r="A94" s="26" t="s">
        <v>159</v>
      </c>
      <c r="B94" s="26" t="s">
        <v>23</v>
      </c>
      <c r="C94" s="32" t="s">
        <v>138</v>
      </c>
      <c r="D94" s="28" t="s">
        <v>6</v>
      </c>
      <c r="E94" s="114">
        <v>50</v>
      </c>
      <c r="F94" s="31"/>
      <c r="G94" s="31">
        <f t="shared" si="1"/>
        <v>0</v>
      </c>
      <c r="J94" s="99"/>
      <c r="N94" s="99"/>
    </row>
    <row r="95" spans="1:17" ht="24.45" customHeight="1">
      <c r="A95" s="26" t="s">
        <v>160</v>
      </c>
      <c r="B95" s="26" t="s">
        <v>23</v>
      </c>
      <c r="C95" s="43" t="s">
        <v>161</v>
      </c>
      <c r="D95" s="28" t="s">
        <v>151</v>
      </c>
      <c r="E95" s="114">
        <v>50</v>
      </c>
      <c r="F95" s="31"/>
      <c r="G95" s="31">
        <f t="shared" si="1"/>
        <v>0</v>
      </c>
      <c r="J95" s="99"/>
      <c r="N95" s="99"/>
    </row>
    <row r="96" spans="1:17" ht="15" customHeight="1">
      <c r="A96" s="26" t="s">
        <v>162</v>
      </c>
      <c r="B96" s="26" t="s">
        <v>23</v>
      </c>
      <c r="C96" s="27" t="s">
        <v>163</v>
      </c>
      <c r="D96" s="28" t="s">
        <v>6</v>
      </c>
      <c r="E96" s="114">
        <v>166.66666666666669</v>
      </c>
      <c r="F96" s="31"/>
      <c r="G96" s="31">
        <f t="shared" si="1"/>
        <v>0</v>
      </c>
      <c r="J96" s="99"/>
      <c r="N96" s="99"/>
    </row>
    <row r="97" spans="1:14">
      <c r="A97" s="26" t="s">
        <v>164</v>
      </c>
      <c r="B97" s="26" t="s">
        <v>23</v>
      </c>
      <c r="C97" s="27" t="s">
        <v>165</v>
      </c>
      <c r="D97" s="28" t="s">
        <v>6</v>
      </c>
      <c r="E97" s="114">
        <v>50</v>
      </c>
      <c r="F97" s="31"/>
      <c r="G97" s="31">
        <f t="shared" si="1"/>
        <v>0</v>
      </c>
      <c r="J97" s="99"/>
      <c r="N97" s="99"/>
    </row>
    <row r="98" spans="1:14">
      <c r="A98" s="26" t="s">
        <v>166</v>
      </c>
      <c r="B98" s="26" t="s">
        <v>23</v>
      </c>
      <c r="C98" s="27" t="s">
        <v>167</v>
      </c>
      <c r="D98" s="28" t="s">
        <v>6</v>
      </c>
      <c r="E98" s="114">
        <v>100</v>
      </c>
      <c r="F98" s="31"/>
      <c r="G98" s="31">
        <f t="shared" si="1"/>
        <v>0</v>
      </c>
      <c r="J98" s="99"/>
      <c r="N98" s="99"/>
    </row>
    <row r="99" spans="1:14">
      <c r="A99" s="26" t="s">
        <v>168</v>
      </c>
      <c r="B99" s="26" t="s">
        <v>23</v>
      </c>
      <c r="C99" s="27" t="s">
        <v>169</v>
      </c>
      <c r="D99" s="28" t="s">
        <v>6</v>
      </c>
      <c r="E99" s="114">
        <v>100</v>
      </c>
      <c r="F99" s="31"/>
      <c r="G99" s="31">
        <f t="shared" si="1"/>
        <v>0</v>
      </c>
      <c r="J99" s="99"/>
      <c r="N99" s="99"/>
    </row>
    <row r="100" spans="1:14">
      <c r="A100" s="26" t="s">
        <v>170</v>
      </c>
      <c r="B100" s="26" t="s">
        <v>23</v>
      </c>
      <c r="C100" s="27" t="s">
        <v>171</v>
      </c>
      <c r="D100" s="28" t="s">
        <v>6</v>
      </c>
      <c r="E100" s="114">
        <v>50</v>
      </c>
      <c r="F100" s="31"/>
      <c r="G100" s="31">
        <f t="shared" si="1"/>
        <v>0</v>
      </c>
      <c r="J100" s="99"/>
      <c r="N100" s="99"/>
    </row>
    <row r="101" spans="1:14">
      <c r="A101" s="26" t="s">
        <v>172</v>
      </c>
      <c r="B101" s="26" t="s">
        <v>23</v>
      </c>
      <c r="C101" s="32" t="s">
        <v>173</v>
      </c>
      <c r="D101" s="28" t="s">
        <v>6</v>
      </c>
      <c r="E101" s="114">
        <v>50</v>
      </c>
      <c r="F101" s="31"/>
      <c r="G101" s="31">
        <f t="shared" si="1"/>
        <v>0</v>
      </c>
      <c r="J101" s="99"/>
      <c r="N101" s="99"/>
    </row>
    <row r="102" spans="1:14">
      <c r="A102" s="26" t="s">
        <v>174</v>
      </c>
      <c r="B102" s="26" t="s">
        <v>23</v>
      </c>
      <c r="C102" s="32" t="s">
        <v>175</v>
      </c>
      <c r="D102" s="28" t="s">
        <v>6</v>
      </c>
      <c r="E102" s="114">
        <v>50</v>
      </c>
      <c r="F102" s="31"/>
      <c r="G102" s="31">
        <f t="shared" si="1"/>
        <v>0</v>
      </c>
      <c r="J102" s="99"/>
      <c r="N102" s="99"/>
    </row>
    <row r="103" spans="1:14">
      <c r="A103" s="26" t="s">
        <v>176</v>
      </c>
      <c r="B103" s="26" t="s">
        <v>23</v>
      </c>
      <c r="C103" s="32" t="s">
        <v>177</v>
      </c>
      <c r="D103" s="28" t="s">
        <v>6</v>
      </c>
      <c r="E103" s="114">
        <v>50</v>
      </c>
      <c r="F103" s="31"/>
      <c r="G103" s="31">
        <f t="shared" si="1"/>
        <v>0</v>
      </c>
      <c r="J103" s="99"/>
      <c r="N103" s="99"/>
    </row>
    <row r="104" spans="1:14">
      <c r="A104" s="26" t="s">
        <v>178</v>
      </c>
      <c r="B104" s="26" t="s">
        <v>23</v>
      </c>
      <c r="C104" s="32" t="s">
        <v>179</v>
      </c>
      <c r="D104" s="28" t="s">
        <v>6</v>
      </c>
      <c r="E104" s="114">
        <v>50</v>
      </c>
      <c r="F104" s="31"/>
      <c r="G104" s="31">
        <f t="shared" si="1"/>
        <v>0</v>
      </c>
      <c r="J104" s="99"/>
      <c r="N104" s="99"/>
    </row>
    <row r="105" spans="1:14">
      <c r="A105" s="26" t="s">
        <v>180</v>
      </c>
      <c r="B105" s="26" t="s">
        <v>23</v>
      </c>
      <c r="C105" s="32" t="s">
        <v>181</v>
      </c>
      <c r="D105" s="28" t="s">
        <v>6</v>
      </c>
      <c r="E105" s="114">
        <v>50</v>
      </c>
      <c r="F105" s="31"/>
      <c r="G105" s="31">
        <f t="shared" si="1"/>
        <v>0</v>
      </c>
      <c r="J105" s="99"/>
      <c r="N105" s="99"/>
    </row>
    <row r="106" spans="1:14">
      <c r="A106" s="26" t="s">
        <v>182</v>
      </c>
      <c r="B106" s="26" t="s">
        <v>23</v>
      </c>
      <c r="C106" s="32" t="s">
        <v>183</v>
      </c>
      <c r="D106" s="28" t="s">
        <v>6</v>
      </c>
      <c r="E106" s="114">
        <v>50</v>
      </c>
      <c r="F106" s="31"/>
      <c r="G106" s="31">
        <f t="shared" si="1"/>
        <v>0</v>
      </c>
      <c r="J106" s="99"/>
      <c r="N106" s="99"/>
    </row>
    <row r="107" spans="1:14">
      <c r="A107" s="26"/>
      <c r="B107" s="26"/>
      <c r="C107" s="32"/>
      <c r="D107" s="28"/>
      <c r="E107" s="114"/>
      <c r="F107" s="31"/>
      <c r="G107" s="31"/>
      <c r="J107" s="99"/>
      <c r="N107" s="99"/>
    </row>
    <row r="108" spans="1:14" ht="17.7">
      <c r="A108" s="29"/>
      <c r="B108" s="26"/>
      <c r="C108" s="73" t="s">
        <v>184</v>
      </c>
      <c r="D108" s="28"/>
      <c r="E108" s="114"/>
      <c r="F108" s="31"/>
      <c r="G108" s="31"/>
      <c r="J108" s="99"/>
      <c r="N108" s="99"/>
    </row>
    <row r="109" spans="1:14">
      <c r="A109" s="29" t="s">
        <v>185</v>
      </c>
      <c r="B109" s="26" t="s">
        <v>23</v>
      </c>
      <c r="C109" s="43" t="s">
        <v>473</v>
      </c>
      <c r="D109" s="28" t="s">
        <v>5</v>
      </c>
      <c r="E109" s="114">
        <v>10</v>
      </c>
      <c r="F109" s="31"/>
      <c r="G109" s="31">
        <f t="shared" si="1"/>
        <v>0</v>
      </c>
      <c r="J109" s="99"/>
      <c r="N109" s="99"/>
    </row>
    <row r="110" spans="1:14">
      <c r="A110" s="29" t="s">
        <v>186</v>
      </c>
      <c r="B110" s="26" t="s">
        <v>23</v>
      </c>
      <c r="C110" s="27" t="s">
        <v>187</v>
      </c>
      <c r="D110" s="28" t="s">
        <v>151</v>
      </c>
      <c r="E110" s="114">
        <v>350</v>
      </c>
      <c r="F110" s="31"/>
      <c r="G110" s="31">
        <f t="shared" si="1"/>
        <v>0</v>
      </c>
      <c r="J110" s="99"/>
      <c r="N110" s="99"/>
    </row>
    <row r="111" spans="1:14">
      <c r="A111" s="29" t="s">
        <v>188</v>
      </c>
      <c r="B111" s="26" t="s">
        <v>23</v>
      </c>
      <c r="C111" s="27" t="s">
        <v>189</v>
      </c>
      <c r="D111" s="28" t="s">
        <v>151</v>
      </c>
      <c r="E111" s="114">
        <v>350</v>
      </c>
      <c r="F111" s="31"/>
      <c r="G111" s="31">
        <f t="shared" si="1"/>
        <v>0</v>
      </c>
      <c r="J111" s="99"/>
      <c r="N111" s="99"/>
    </row>
    <row r="112" spans="1:14">
      <c r="A112" s="29"/>
      <c r="B112" s="26"/>
      <c r="C112" s="44" t="s">
        <v>190</v>
      </c>
      <c r="D112" s="28"/>
      <c r="E112" s="114">
        <v>0</v>
      </c>
      <c r="F112" s="31"/>
      <c r="G112" s="31">
        <f t="shared" si="1"/>
        <v>0</v>
      </c>
      <c r="J112" s="99"/>
      <c r="N112" s="99"/>
    </row>
    <row r="113" spans="1:15" ht="25.35">
      <c r="A113" s="29" t="s">
        <v>191</v>
      </c>
      <c r="B113" s="26" t="s">
        <v>23</v>
      </c>
      <c r="C113" s="27" t="s">
        <v>192</v>
      </c>
      <c r="D113" s="28" t="s">
        <v>6</v>
      </c>
      <c r="E113" s="114">
        <v>20</v>
      </c>
      <c r="F113" s="31"/>
      <c r="G113" s="31">
        <f t="shared" si="1"/>
        <v>0</v>
      </c>
      <c r="J113" s="99"/>
      <c r="N113" s="99"/>
    </row>
    <row r="114" spans="1:15" ht="25.35">
      <c r="A114" s="29" t="s">
        <v>193</v>
      </c>
      <c r="B114" s="26" t="s">
        <v>23</v>
      </c>
      <c r="C114" s="27" t="s">
        <v>194</v>
      </c>
      <c r="D114" s="28" t="s">
        <v>6</v>
      </c>
      <c r="E114" s="114">
        <v>20</v>
      </c>
      <c r="F114" s="31"/>
      <c r="G114" s="31">
        <f t="shared" si="1"/>
        <v>0</v>
      </c>
      <c r="J114" s="99"/>
      <c r="N114" s="99"/>
    </row>
    <row r="115" spans="1:15" ht="25.35">
      <c r="A115" s="29" t="s">
        <v>195</v>
      </c>
      <c r="B115" s="26" t="s">
        <v>23</v>
      </c>
      <c r="C115" s="27" t="s">
        <v>196</v>
      </c>
      <c r="D115" s="28" t="s">
        <v>6</v>
      </c>
      <c r="E115" s="114">
        <v>20</v>
      </c>
      <c r="F115" s="31"/>
      <c r="G115" s="31">
        <f t="shared" si="1"/>
        <v>0</v>
      </c>
      <c r="J115" s="99"/>
      <c r="N115" s="99"/>
    </row>
    <row r="116" spans="1:15">
      <c r="A116" s="29" t="s">
        <v>197</v>
      </c>
      <c r="B116" s="26" t="s">
        <v>23</v>
      </c>
      <c r="C116" s="27" t="s">
        <v>198</v>
      </c>
      <c r="D116" s="28" t="s">
        <v>5</v>
      </c>
      <c r="E116" s="114">
        <v>30</v>
      </c>
      <c r="F116" s="31"/>
      <c r="G116" s="31">
        <f t="shared" si="1"/>
        <v>0</v>
      </c>
      <c r="J116" s="99"/>
      <c r="N116" s="99"/>
    </row>
    <row r="117" spans="1:15" ht="25.35">
      <c r="A117" s="29" t="s">
        <v>199</v>
      </c>
      <c r="B117" s="26" t="s">
        <v>23</v>
      </c>
      <c r="C117" s="27" t="s">
        <v>200</v>
      </c>
      <c r="D117" s="28" t="s">
        <v>6</v>
      </c>
      <c r="E117" s="114">
        <v>66.666666666666671</v>
      </c>
      <c r="F117" s="31"/>
      <c r="G117" s="31">
        <f t="shared" si="1"/>
        <v>0</v>
      </c>
      <c r="J117" s="99"/>
      <c r="N117" s="99"/>
    </row>
    <row r="118" spans="1:15" ht="25.35">
      <c r="A118" s="29" t="s">
        <v>201</v>
      </c>
      <c r="B118" s="26" t="s">
        <v>23</v>
      </c>
      <c r="C118" s="27" t="s">
        <v>202</v>
      </c>
      <c r="D118" s="28" t="s">
        <v>6</v>
      </c>
      <c r="E118" s="114">
        <v>66.666666666666671</v>
      </c>
      <c r="F118" s="31"/>
      <c r="G118" s="31">
        <f t="shared" si="1"/>
        <v>0</v>
      </c>
      <c r="J118" s="99"/>
      <c r="N118" s="99"/>
    </row>
    <row r="119" spans="1:15">
      <c r="A119" s="29" t="s">
        <v>203</v>
      </c>
      <c r="B119" s="26" t="s">
        <v>23</v>
      </c>
      <c r="C119" s="27" t="s">
        <v>204</v>
      </c>
      <c r="D119" s="28" t="s">
        <v>151</v>
      </c>
      <c r="E119" s="114">
        <v>666.66666666666674</v>
      </c>
      <c r="F119" s="31"/>
      <c r="G119" s="31">
        <f t="shared" si="1"/>
        <v>0</v>
      </c>
      <c r="J119" s="99"/>
      <c r="N119" s="99"/>
    </row>
    <row r="120" spans="1:15">
      <c r="A120" s="29" t="s">
        <v>205</v>
      </c>
      <c r="B120" s="26" t="s">
        <v>23</v>
      </c>
      <c r="C120" s="27" t="s">
        <v>206</v>
      </c>
      <c r="D120" s="28" t="s">
        <v>151</v>
      </c>
      <c r="E120" s="114">
        <v>666.66666666666674</v>
      </c>
      <c r="F120" s="31"/>
      <c r="G120" s="31">
        <f t="shared" si="1"/>
        <v>0</v>
      </c>
      <c r="J120" s="99"/>
      <c r="N120" s="99"/>
    </row>
    <row r="121" spans="1:15">
      <c r="A121" s="29" t="s">
        <v>207</v>
      </c>
      <c r="B121" s="26" t="s">
        <v>23</v>
      </c>
      <c r="C121" s="43" t="s">
        <v>208</v>
      </c>
      <c r="D121" s="28" t="s">
        <v>151</v>
      </c>
      <c r="E121" s="114">
        <v>333.33333333333337</v>
      </c>
      <c r="F121" s="31"/>
      <c r="G121" s="31">
        <f t="shared" si="1"/>
        <v>0</v>
      </c>
      <c r="J121" s="99"/>
      <c r="N121" s="99"/>
    </row>
    <row r="122" spans="1:15">
      <c r="A122" s="29" t="s">
        <v>209</v>
      </c>
      <c r="B122" s="26" t="s">
        <v>23</v>
      </c>
      <c r="C122" s="43" t="s">
        <v>210</v>
      </c>
      <c r="D122" s="28" t="s">
        <v>151</v>
      </c>
      <c r="E122" s="114">
        <v>1000</v>
      </c>
      <c r="F122" s="31"/>
      <c r="G122" s="31">
        <f t="shared" si="1"/>
        <v>0</v>
      </c>
      <c r="J122" s="99"/>
      <c r="N122" s="99"/>
    </row>
    <row r="123" spans="1:15">
      <c r="A123" s="29" t="s">
        <v>211</v>
      </c>
      <c r="B123" s="26" t="s">
        <v>23</v>
      </c>
      <c r="C123" s="27" t="s">
        <v>212</v>
      </c>
      <c r="D123" s="28" t="s">
        <v>6</v>
      </c>
      <c r="E123" s="114">
        <v>20</v>
      </c>
      <c r="F123" s="31"/>
      <c r="G123" s="31">
        <f t="shared" si="1"/>
        <v>0</v>
      </c>
      <c r="J123" s="99"/>
      <c r="N123" s="99"/>
    </row>
    <row r="124" spans="1:15">
      <c r="A124" s="29" t="s">
        <v>213</v>
      </c>
      <c r="B124" s="26" t="s">
        <v>23</v>
      </c>
      <c r="C124" s="27" t="s">
        <v>214</v>
      </c>
      <c r="D124" s="28" t="s">
        <v>6</v>
      </c>
      <c r="E124" s="114">
        <v>20</v>
      </c>
      <c r="F124" s="31"/>
      <c r="G124" s="31">
        <f t="shared" si="1"/>
        <v>0</v>
      </c>
      <c r="J124" s="99"/>
      <c r="N124" s="99"/>
    </row>
    <row r="125" spans="1:15">
      <c r="A125" s="29"/>
      <c r="B125" s="29"/>
      <c r="C125" s="27"/>
      <c r="D125" s="28"/>
      <c r="E125" s="114"/>
      <c r="F125" s="31"/>
      <c r="G125" s="31"/>
      <c r="J125" s="99"/>
      <c r="N125" s="99"/>
    </row>
    <row r="126" spans="1:15" s="75" customFormat="1" ht="18">
      <c r="A126" s="68"/>
      <c r="B126" s="68"/>
      <c r="C126" s="73" t="s">
        <v>215</v>
      </c>
      <c r="D126" s="74"/>
      <c r="E126" s="115"/>
      <c r="F126" s="72"/>
      <c r="G126" s="31"/>
      <c r="H126"/>
      <c r="I126" s="103"/>
      <c r="J126" s="99"/>
      <c r="K126" s="95"/>
      <c r="L126" s="95"/>
      <c r="M126" s="105"/>
      <c r="N126" s="99"/>
      <c r="O126"/>
    </row>
    <row r="127" spans="1:15">
      <c r="A127" s="29" t="s">
        <v>216</v>
      </c>
      <c r="B127" s="29" t="s">
        <v>474</v>
      </c>
      <c r="C127" s="27" t="s">
        <v>217</v>
      </c>
      <c r="D127" s="26" t="s">
        <v>69</v>
      </c>
      <c r="E127" s="114">
        <v>66.666666666666671</v>
      </c>
      <c r="F127" s="31"/>
      <c r="G127" s="31">
        <f t="shared" ref="G127:G145" si="2">F127*E127</f>
        <v>0</v>
      </c>
      <c r="J127" s="99"/>
      <c r="N127" s="99"/>
    </row>
    <row r="128" spans="1:15">
      <c r="A128" s="29" t="s">
        <v>218</v>
      </c>
      <c r="B128" s="26" t="s">
        <v>23</v>
      </c>
      <c r="C128" s="27" t="s">
        <v>219</v>
      </c>
      <c r="D128" s="26" t="s">
        <v>69</v>
      </c>
      <c r="E128" s="114">
        <v>3</v>
      </c>
      <c r="F128" s="31"/>
      <c r="G128" s="31">
        <f t="shared" si="2"/>
        <v>0</v>
      </c>
      <c r="J128" s="99"/>
      <c r="N128" s="99"/>
    </row>
    <row r="129" spans="1:15">
      <c r="A129" s="29" t="s">
        <v>220</v>
      </c>
      <c r="B129" s="26" t="s">
        <v>23</v>
      </c>
      <c r="C129" s="27" t="s">
        <v>221</v>
      </c>
      <c r="D129" s="26" t="s">
        <v>69</v>
      </c>
      <c r="E129" s="114">
        <v>3</v>
      </c>
      <c r="F129" s="31"/>
      <c r="G129" s="31">
        <f t="shared" si="2"/>
        <v>0</v>
      </c>
      <c r="J129" s="99"/>
      <c r="N129" s="99"/>
    </row>
    <row r="130" spans="1:15">
      <c r="A130" s="29" t="s">
        <v>222</v>
      </c>
      <c r="B130" s="26" t="s">
        <v>23</v>
      </c>
      <c r="C130" s="35" t="s">
        <v>223</v>
      </c>
      <c r="D130" s="26" t="s">
        <v>6</v>
      </c>
      <c r="E130" s="114">
        <v>20</v>
      </c>
      <c r="F130" s="31"/>
      <c r="G130" s="31">
        <f t="shared" si="2"/>
        <v>0</v>
      </c>
      <c r="J130" s="99"/>
      <c r="N130" s="99"/>
    </row>
    <row r="131" spans="1:15">
      <c r="A131" s="29" t="s">
        <v>224</v>
      </c>
      <c r="B131" s="26" t="s">
        <v>23</v>
      </c>
      <c r="C131" s="35" t="s">
        <v>225</v>
      </c>
      <c r="D131" s="26" t="s">
        <v>6</v>
      </c>
      <c r="E131" s="114">
        <v>20</v>
      </c>
      <c r="F131" s="31"/>
      <c r="G131" s="31">
        <f t="shared" si="2"/>
        <v>0</v>
      </c>
      <c r="J131" s="99"/>
      <c r="N131" s="99"/>
    </row>
    <row r="132" spans="1:15">
      <c r="A132" s="29" t="s">
        <v>226</v>
      </c>
      <c r="B132" s="26" t="s">
        <v>23</v>
      </c>
      <c r="C132" s="35" t="s">
        <v>227</v>
      </c>
      <c r="D132" s="26" t="s">
        <v>6</v>
      </c>
      <c r="E132" s="114">
        <v>20</v>
      </c>
      <c r="F132" s="31"/>
      <c r="G132" s="31">
        <f t="shared" si="2"/>
        <v>0</v>
      </c>
      <c r="J132" s="99"/>
      <c r="N132" s="99"/>
    </row>
    <row r="133" spans="1:15">
      <c r="A133" s="29" t="s">
        <v>228</v>
      </c>
      <c r="B133" s="26" t="s">
        <v>23</v>
      </c>
      <c r="C133" s="35" t="s">
        <v>229</v>
      </c>
      <c r="D133" s="26" t="s">
        <v>6</v>
      </c>
      <c r="E133" s="114">
        <v>20</v>
      </c>
      <c r="F133" s="31"/>
      <c r="G133" s="31">
        <f t="shared" si="2"/>
        <v>0</v>
      </c>
      <c r="J133" s="99"/>
      <c r="N133" s="99"/>
    </row>
    <row r="134" spans="1:15">
      <c r="A134" s="29" t="s">
        <v>230</v>
      </c>
      <c r="B134" s="26" t="s">
        <v>23</v>
      </c>
      <c r="C134" s="35" t="s">
        <v>231</v>
      </c>
      <c r="D134" s="26" t="s">
        <v>6</v>
      </c>
      <c r="E134" s="114">
        <v>20</v>
      </c>
      <c r="F134" s="31"/>
      <c r="G134" s="31">
        <f t="shared" si="2"/>
        <v>0</v>
      </c>
      <c r="J134" s="99"/>
      <c r="N134" s="99"/>
    </row>
    <row r="135" spans="1:15">
      <c r="A135" s="29" t="s">
        <v>232</v>
      </c>
      <c r="B135" s="26" t="s">
        <v>23</v>
      </c>
      <c r="C135" s="35" t="s">
        <v>233</v>
      </c>
      <c r="D135" s="26" t="s">
        <v>6</v>
      </c>
      <c r="E135" s="114">
        <v>20</v>
      </c>
      <c r="F135" s="31"/>
      <c r="G135" s="31">
        <f t="shared" si="2"/>
        <v>0</v>
      </c>
      <c r="J135" s="99"/>
      <c r="N135" s="99"/>
    </row>
    <row r="136" spans="1:15">
      <c r="A136" s="29" t="s">
        <v>234</v>
      </c>
      <c r="B136" s="26" t="s">
        <v>23</v>
      </c>
      <c r="C136" s="35" t="s">
        <v>235</v>
      </c>
      <c r="D136" s="26" t="s">
        <v>6</v>
      </c>
      <c r="E136" s="114">
        <v>20</v>
      </c>
      <c r="F136" s="31"/>
      <c r="G136" s="31">
        <f t="shared" si="2"/>
        <v>0</v>
      </c>
      <c r="J136" s="99"/>
      <c r="N136" s="99"/>
    </row>
    <row r="137" spans="1:15">
      <c r="A137" s="29" t="s">
        <v>236</v>
      </c>
      <c r="B137" s="26" t="s">
        <v>23</v>
      </c>
      <c r="C137" s="35" t="s">
        <v>237</v>
      </c>
      <c r="D137" s="26" t="s">
        <v>6</v>
      </c>
      <c r="E137" s="114">
        <v>20</v>
      </c>
      <c r="F137" s="31"/>
      <c r="G137" s="31">
        <f t="shared" si="2"/>
        <v>0</v>
      </c>
      <c r="J137" s="99"/>
      <c r="N137" s="99"/>
    </row>
    <row r="138" spans="1:15">
      <c r="A138" s="29" t="s">
        <v>238</v>
      </c>
      <c r="B138" s="26" t="s">
        <v>23</v>
      </c>
      <c r="C138" s="35" t="s">
        <v>239</v>
      </c>
      <c r="D138" s="26" t="s">
        <v>6</v>
      </c>
      <c r="E138" s="114">
        <v>20</v>
      </c>
      <c r="F138" s="31"/>
      <c r="G138" s="31">
        <f t="shared" si="2"/>
        <v>0</v>
      </c>
      <c r="J138" s="99"/>
      <c r="N138" s="99"/>
    </row>
    <row r="139" spans="1:15">
      <c r="A139" s="29"/>
      <c r="B139" s="29"/>
      <c r="C139" s="35"/>
      <c r="D139" s="26"/>
      <c r="E139" s="114"/>
      <c r="F139" s="31"/>
      <c r="G139" s="31"/>
      <c r="J139" s="99"/>
      <c r="N139" s="99"/>
    </row>
    <row r="140" spans="1:15" s="75" customFormat="1" ht="18">
      <c r="A140" s="68"/>
      <c r="B140" s="68"/>
      <c r="C140" s="73" t="s">
        <v>240</v>
      </c>
      <c r="D140" s="68"/>
      <c r="E140" s="115"/>
      <c r="F140" s="78"/>
      <c r="G140" s="31"/>
      <c r="H140"/>
      <c r="I140" s="103"/>
      <c r="J140" s="99"/>
      <c r="K140" s="95"/>
      <c r="L140" s="95"/>
      <c r="M140" s="105"/>
      <c r="N140" s="99"/>
      <c r="O140"/>
    </row>
    <row r="141" spans="1:15">
      <c r="A141" s="26" t="s">
        <v>241</v>
      </c>
      <c r="B141" s="26" t="s">
        <v>474</v>
      </c>
      <c r="C141" s="27" t="s">
        <v>242</v>
      </c>
      <c r="D141" s="29" t="s">
        <v>243</v>
      </c>
      <c r="E141" s="114">
        <v>260</v>
      </c>
      <c r="F141" s="31"/>
      <c r="G141" s="31">
        <f t="shared" si="2"/>
        <v>0</v>
      </c>
      <c r="J141" s="99"/>
      <c r="N141" s="99"/>
    </row>
    <row r="142" spans="1:15">
      <c r="A142" s="26" t="s">
        <v>244</v>
      </c>
      <c r="B142" s="26" t="s">
        <v>474</v>
      </c>
      <c r="C142" s="27" t="s">
        <v>245</v>
      </c>
      <c r="D142" s="29" t="s">
        <v>243</v>
      </c>
      <c r="E142" s="114">
        <v>260</v>
      </c>
      <c r="F142" s="31"/>
      <c r="G142" s="31">
        <f t="shared" si="2"/>
        <v>0</v>
      </c>
      <c r="J142" s="99"/>
      <c r="N142" s="99"/>
    </row>
    <row r="143" spans="1:15" ht="25.35">
      <c r="A143" s="26" t="s">
        <v>246</v>
      </c>
      <c r="B143" s="26" t="s">
        <v>474</v>
      </c>
      <c r="C143" s="27" t="s">
        <v>247</v>
      </c>
      <c r="D143" s="29" t="s">
        <v>243</v>
      </c>
      <c r="E143" s="114">
        <v>260</v>
      </c>
      <c r="F143" s="31"/>
      <c r="G143" s="31">
        <f t="shared" si="2"/>
        <v>0</v>
      </c>
      <c r="J143" s="99"/>
      <c r="N143" s="99"/>
    </row>
    <row r="144" spans="1:15" ht="25.35">
      <c r="A144" s="26" t="s">
        <v>248</v>
      </c>
      <c r="B144" s="26" t="s">
        <v>474</v>
      </c>
      <c r="C144" s="27" t="s">
        <v>249</v>
      </c>
      <c r="D144" s="29" t="s">
        <v>243</v>
      </c>
      <c r="E144" s="114">
        <v>260</v>
      </c>
      <c r="F144" s="31"/>
      <c r="G144" s="31">
        <f t="shared" si="2"/>
        <v>0</v>
      </c>
      <c r="J144" s="99"/>
      <c r="N144" s="99"/>
    </row>
    <row r="145" spans="1:15">
      <c r="A145" s="26" t="s">
        <v>250</v>
      </c>
      <c r="B145" s="26" t="s">
        <v>474</v>
      </c>
      <c r="C145" s="35" t="s">
        <v>251</v>
      </c>
      <c r="D145" s="29" t="s">
        <v>243</v>
      </c>
      <c r="E145" s="114">
        <v>260</v>
      </c>
      <c r="F145" s="31"/>
      <c r="G145" s="31">
        <f t="shared" si="2"/>
        <v>0</v>
      </c>
      <c r="J145" s="99"/>
      <c r="N145" s="99"/>
    </row>
    <row r="146" spans="1:15">
      <c r="A146" s="26" t="s">
        <v>252</v>
      </c>
      <c r="B146" s="26" t="s">
        <v>474</v>
      </c>
      <c r="C146" s="43" t="s">
        <v>253</v>
      </c>
      <c r="D146" s="29" t="s">
        <v>243</v>
      </c>
      <c r="E146" s="114">
        <v>260</v>
      </c>
      <c r="F146" s="31"/>
      <c r="G146" s="31">
        <f t="shared" ref="G146" si="3">F146*E146</f>
        <v>0</v>
      </c>
      <c r="J146" s="99"/>
      <c r="N146" s="99"/>
    </row>
    <row r="147" spans="1:15">
      <c r="A147" s="26"/>
      <c r="B147" s="26"/>
      <c r="C147" s="43"/>
      <c r="D147" s="29"/>
      <c r="E147" s="114"/>
      <c r="F147" s="31"/>
      <c r="G147" s="31"/>
      <c r="J147" s="99"/>
      <c r="N147" s="99"/>
    </row>
    <row r="148" spans="1:15" s="75" customFormat="1" ht="18">
      <c r="A148" s="68"/>
      <c r="B148" s="26"/>
      <c r="C148" s="73" t="s">
        <v>254</v>
      </c>
      <c r="D148" s="68"/>
      <c r="E148" s="115"/>
      <c r="F148" s="78"/>
      <c r="G148" s="72"/>
      <c r="H148"/>
      <c r="I148" s="103"/>
      <c r="J148" s="99"/>
      <c r="K148" s="95"/>
      <c r="L148" s="95"/>
      <c r="M148" s="105"/>
      <c r="N148" s="99"/>
      <c r="O148"/>
    </row>
    <row r="149" spans="1:15">
      <c r="A149" s="26"/>
      <c r="B149" s="26"/>
      <c r="C149" s="47" t="s">
        <v>255</v>
      </c>
      <c r="D149" s="26"/>
      <c r="E149" s="114"/>
      <c r="F149" s="46"/>
      <c r="G149" s="46"/>
      <c r="J149" s="99"/>
      <c r="N149" s="99"/>
    </row>
    <row r="150" spans="1:15" ht="25.35">
      <c r="A150" s="26" t="s">
        <v>256</v>
      </c>
      <c r="B150" s="26" t="s">
        <v>474</v>
      </c>
      <c r="C150" s="32" t="s">
        <v>257</v>
      </c>
      <c r="D150" s="29" t="s">
        <v>6</v>
      </c>
      <c r="E150" s="114">
        <v>121.33333333333333</v>
      </c>
      <c r="F150" s="31"/>
      <c r="G150" s="31">
        <f t="shared" ref="G150:G153" si="4">F150*E150</f>
        <v>0</v>
      </c>
      <c r="J150" s="99"/>
      <c r="N150" s="99"/>
    </row>
    <row r="151" spans="1:15">
      <c r="A151" s="26" t="s">
        <v>258</v>
      </c>
      <c r="B151" s="26" t="s">
        <v>474</v>
      </c>
      <c r="C151" s="32" t="s">
        <v>259</v>
      </c>
      <c r="D151" s="29" t="s">
        <v>6</v>
      </c>
      <c r="E151" s="114">
        <v>121.33333333333333</v>
      </c>
      <c r="F151" s="31"/>
      <c r="G151" s="31">
        <f t="shared" si="4"/>
        <v>0</v>
      </c>
      <c r="J151" s="99"/>
      <c r="N151" s="99"/>
    </row>
    <row r="152" spans="1:15">
      <c r="A152" s="26" t="s">
        <v>260</v>
      </c>
      <c r="B152" s="26" t="s">
        <v>474</v>
      </c>
      <c r="C152" s="32" t="s">
        <v>261</v>
      </c>
      <c r="D152" s="26" t="s">
        <v>6</v>
      </c>
      <c r="E152" s="114">
        <v>121.33333333333333</v>
      </c>
      <c r="F152" s="31"/>
      <c r="G152" s="31">
        <f t="shared" si="4"/>
        <v>0</v>
      </c>
      <c r="J152" s="99"/>
      <c r="N152" s="99"/>
    </row>
    <row r="153" spans="1:15">
      <c r="A153" s="26" t="s">
        <v>262</v>
      </c>
      <c r="B153" s="26" t="s">
        <v>474</v>
      </c>
      <c r="C153" s="32" t="s">
        <v>263</v>
      </c>
      <c r="D153" s="29" t="s">
        <v>6</v>
      </c>
      <c r="E153" s="114">
        <v>121.33333333333333</v>
      </c>
      <c r="F153" s="31"/>
      <c r="G153" s="31">
        <f t="shared" si="4"/>
        <v>0</v>
      </c>
      <c r="J153" s="99"/>
      <c r="N153" s="99"/>
    </row>
    <row r="154" spans="1:15">
      <c r="A154" s="26"/>
      <c r="B154" s="26"/>
      <c r="C154" s="32"/>
      <c r="D154" s="29"/>
      <c r="E154" s="114"/>
      <c r="F154" s="31"/>
      <c r="G154" s="31"/>
      <c r="J154" s="99"/>
      <c r="N154" s="99"/>
    </row>
    <row r="155" spans="1:15" s="75" customFormat="1" ht="18">
      <c r="A155" s="68"/>
      <c r="B155" s="26"/>
      <c r="C155" s="73" t="s">
        <v>264</v>
      </c>
      <c r="D155" s="74"/>
      <c r="E155" s="115"/>
      <c r="F155" s="72"/>
      <c r="G155" s="72"/>
      <c r="H155"/>
      <c r="I155" s="103"/>
      <c r="J155" s="99"/>
      <c r="K155" s="95"/>
      <c r="L155" s="95"/>
      <c r="M155" s="105"/>
      <c r="N155" s="99"/>
      <c r="O155"/>
    </row>
    <row r="156" spans="1:15">
      <c r="A156" s="29"/>
      <c r="B156" s="26"/>
      <c r="C156" s="48" t="s">
        <v>265</v>
      </c>
      <c r="D156" s="26"/>
      <c r="E156" s="114"/>
      <c r="F156" s="45"/>
      <c r="G156" s="46"/>
      <c r="J156" s="99"/>
      <c r="N156" s="99"/>
    </row>
    <row r="157" spans="1:15">
      <c r="A157" s="28" t="s">
        <v>266</v>
      </c>
      <c r="B157" s="26" t="s">
        <v>474</v>
      </c>
      <c r="C157" s="49" t="s">
        <v>267</v>
      </c>
      <c r="D157" s="26" t="s">
        <v>6</v>
      </c>
      <c r="E157" s="114">
        <v>121.33333333333333</v>
      </c>
      <c r="F157" s="45"/>
      <c r="G157" s="31">
        <f t="shared" ref="G157:G159" si="5">F157*E157</f>
        <v>0</v>
      </c>
      <c r="J157" s="99"/>
      <c r="N157" s="99"/>
    </row>
    <row r="158" spans="1:15">
      <c r="A158" s="28" t="s">
        <v>268</v>
      </c>
      <c r="B158" s="26" t="s">
        <v>474</v>
      </c>
      <c r="C158" s="49" t="s">
        <v>269</v>
      </c>
      <c r="D158" s="26" t="s">
        <v>6</v>
      </c>
      <c r="E158" s="114">
        <v>121.33333333333333</v>
      </c>
      <c r="F158" s="45"/>
      <c r="G158" s="31">
        <f t="shared" si="5"/>
        <v>0</v>
      </c>
      <c r="J158" s="99"/>
      <c r="N158" s="99"/>
    </row>
    <row r="159" spans="1:15">
      <c r="A159" s="28" t="s">
        <v>270</v>
      </c>
      <c r="B159" s="26" t="s">
        <v>474</v>
      </c>
      <c r="C159" s="49" t="s">
        <v>271</v>
      </c>
      <c r="D159" s="26" t="s">
        <v>6</v>
      </c>
      <c r="E159" s="114">
        <v>121.33333333333333</v>
      </c>
      <c r="F159" s="31"/>
      <c r="G159" s="31">
        <f t="shared" si="5"/>
        <v>0</v>
      </c>
      <c r="J159" s="99"/>
      <c r="N159" s="99"/>
    </row>
    <row r="160" spans="1:15">
      <c r="A160" s="28"/>
      <c r="B160" s="28"/>
      <c r="C160" s="49"/>
      <c r="D160" s="26"/>
      <c r="E160" s="114"/>
      <c r="F160" s="31"/>
      <c r="G160" s="31"/>
      <c r="J160" s="99"/>
      <c r="N160" s="99"/>
    </row>
    <row r="161" spans="1:15" s="75" customFormat="1" ht="18">
      <c r="A161" s="68"/>
      <c r="B161" s="68"/>
      <c r="C161" s="73" t="s">
        <v>272</v>
      </c>
      <c r="D161" s="68"/>
      <c r="E161" s="115"/>
      <c r="F161" s="72"/>
      <c r="G161" s="78"/>
      <c r="H161"/>
      <c r="I161" s="103"/>
      <c r="J161" s="99"/>
      <c r="K161" s="95"/>
      <c r="L161" s="95"/>
      <c r="M161" s="105"/>
      <c r="N161" s="99"/>
      <c r="O161"/>
    </row>
    <row r="162" spans="1:15">
      <c r="A162" s="50" t="s">
        <v>273</v>
      </c>
      <c r="B162" s="26" t="s">
        <v>474</v>
      </c>
      <c r="C162" s="27" t="s">
        <v>462</v>
      </c>
      <c r="D162" s="29" t="s">
        <v>274</v>
      </c>
      <c r="E162" s="114">
        <v>10</v>
      </c>
      <c r="F162" s="31"/>
      <c r="G162" s="31">
        <f t="shared" ref="G162:G169" si="6">F162*E162</f>
        <v>0</v>
      </c>
      <c r="J162" s="99"/>
      <c r="N162" s="99"/>
    </row>
    <row r="163" spans="1:15">
      <c r="A163" s="50" t="s">
        <v>275</v>
      </c>
      <c r="B163" s="26" t="s">
        <v>474</v>
      </c>
      <c r="C163" s="27" t="s">
        <v>276</v>
      </c>
      <c r="D163" s="29" t="s">
        <v>274</v>
      </c>
      <c r="E163" s="114">
        <v>10</v>
      </c>
      <c r="F163" s="31"/>
      <c r="G163" s="31">
        <f t="shared" si="6"/>
        <v>0</v>
      </c>
      <c r="J163" s="99"/>
      <c r="N163" s="99"/>
    </row>
    <row r="164" spans="1:15">
      <c r="A164" s="50" t="s">
        <v>277</v>
      </c>
      <c r="B164" s="26" t="s">
        <v>474</v>
      </c>
      <c r="C164" s="35" t="s">
        <v>278</v>
      </c>
      <c r="D164" s="26" t="s">
        <v>6</v>
      </c>
      <c r="E164" s="114">
        <v>266.66666666666669</v>
      </c>
      <c r="F164" s="31"/>
      <c r="G164" s="31">
        <f t="shared" si="6"/>
        <v>0</v>
      </c>
      <c r="J164" s="99"/>
      <c r="N164" s="99"/>
    </row>
    <row r="165" spans="1:15">
      <c r="A165" s="50" t="s">
        <v>279</v>
      </c>
      <c r="B165" s="26" t="s">
        <v>474</v>
      </c>
      <c r="C165" s="35" t="s">
        <v>280</v>
      </c>
      <c r="D165" s="26" t="s">
        <v>6</v>
      </c>
      <c r="E165" s="114">
        <v>266.66666666666669</v>
      </c>
      <c r="F165" s="31"/>
      <c r="G165" s="31">
        <f t="shared" si="6"/>
        <v>0</v>
      </c>
      <c r="J165" s="99"/>
      <c r="N165" s="99"/>
    </row>
    <row r="166" spans="1:15">
      <c r="A166" s="50" t="s">
        <v>281</v>
      </c>
      <c r="B166" s="26" t="s">
        <v>474</v>
      </c>
      <c r="C166" s="35" t="s">
        <v>282</v>
      </c>
      <c r="D166" s="26" t="s">
        <v>6</v>
      </c>
      <c r="E166" s="114">
        <v>80</v>
      </c>
      <c r="F166" s="31"/>
      <c r="G166" s="31">
        <f t="shared" si="6"/>
        <v>0</v>
      </c>
      <c r="J166" s="99"/>
      <c r="N166" s="99"/>
    </row>
    <row r="167" spans="1:15">
      <c r="A167" s="50" t="s">
        <v>283</v>
      </c>
      <c r="B167" s="26" t="s">
        <v>474</v>
      </c>
      <c r="C167" s="35" t="s">
        <v>284</v>
      </c>
      <c r="D167" s="26" t="s">
        <v>6</v>
      </c>
      <c r="E167" s="114">
        <v>80</v>
      </c>
      <c r="F167" s="31"/>
      <c r="G167" s="31">
        <f t="shared" si="6"/>
        <v>0</v>
      </c>
      <c r="J167" s="99"/>
      <c r="N167" s="99"/>
    </row>
    <row r="168" spans="1:15">
      <c r="A168" s="50" t="s">
        <v>285</v>
      </c>
      <c r="B168" s="26" t="s">
        <v>474</v>
      </c>
      <c r="C168" s="35" t="s">
        <v>286</v>
      </c>
      <c r="D168" s="26" t="s">
        <v>287</v>
      </c>
      <c r="E168" s="114">
        <v>266.66666666666669</v>
      </c>
      <c r="F168" s="31"/>
      <c r="G168" s="31">
        <f t="shared" si="6"/>
        <v>0</v>
      </c>
      <c r="J168" s="99"/>
      <c r="N168" s="99"/>
    </row>
    <row r="169" spans="1:15">
      <c r="A169" s="50" t="s">
        <v>288</v>
      </c>
      <c r="B169" s="26" t="s">
        <v>474</v>
      </c>
      <c r="C169" s="27" t="s">
        <v>289</v>
      </c>
      <c r="D169" s="26" t="s">
        <v>6</v>
      </c>
      <c r="E169" s="114">
        <v>266.66666666666669</v>
      </c>
      <c r="F169" s="31"/>
      <c r="G169" s="31">
        <f t="shared" si="6"/>
        <v>0</v>
      </c>
      <c r="J169" s="99"/>
      <c r="N169" s="99"/>
    </row>
    <row r="170" spans="1:15">
      <c r="A170" s="50" t="s">
        <v>290</v>
      </c>
      <c r="B170" s="26" t="s">
        <v>474</v>
      </c>
      <c r="C170" s="27" t="s">
        <v>291</v>
      </c>
      <c r="D170" s="26" t="s">
        <v>6</v>
      </c>
      <c r="E170" s="114">
        <v>266.66666666666669</v>
      </c>
      <c r="F170" s="31"/>
      <c r="G170" s="31">
        <f t="shared" ref="G170:G172" si="7">F170*E170</f>
        <v>0</v>
      </c>
      <c r="J170" s="99"/>
      <c r="N170" s="99"/>
    </row>
    <row r="171" spans="1:15">
      <c r="A171" s="50" t="s">
        <v>292</v>
      </c>
      <c r="B171" s="26" t="s">
        <v>474</v>
      </c>
      <c r="C171" s="27" t="s">
        <v>293</v>
      </c>
      <c r="D171" s="26" t="s">
        <v>6</v>
      </c>
      <c r="E171" s="114">
        <v>80</v>
      </c>
      <c r="F171" s="31"/>
      <c r="G171" s="31">
        <f t="shared" si="7"/>
        <v>0</v>
      </c>
      <c r="J171" s="99"/>
      <c r="N171" s="99"/>
    </row>
    <row r="172" spans="1:15">
      <c r="A172" s="50" t="s">
        <v>294</v>
      </c>
      <c r="B172" s="26" t="s">
        <v>474</v>
      </c>
      <c r="C172" s="27" t="s">
        <v>295</v>
      </c>
      <c r="D172" s="26" t="s">
        <v>6</v>
      </c>
      <c r="E172" s="114">
        <v>80</v>
      </c>
      <c r="F172" s="31"/>
      <c r="G172" s="31">
        <f t="shared" si="7"/>
        <v>0</v>
      </c>
      <c r="J172" s="99"/>
      <c r="N172" s="99"/>
    </row>
    <row r="173" spans="1:15">
      <c r="A173" s="50"/>
      <c r="B173" s="50"/>
      <c r="C173" s="27"/>
      <c r="D173" s="26"/>
      <c r="E173" s="114"/>
      <c r="F173" s="31"/>
      <c r="G173" s="31"/>
      <c r="J173" s="99"/>
      <c r="N173" s="99"/>
    </row>
    <row r="174" spans="1:15" s="75" customFormat="1" ht="18">
      <c r="A174" s="79"/>
      <c r="B174" s="79"/>
      <c r="C174" s="73" t="s">
        <v>296</v>
      </c>
      <c r="D174" s="79"/>
      <c r="E174" s="115"/>
      <c r="F174" s="80"/>
      <c r="G174" s="31"/>
      <c r="H174"/>
      <c r="I174" s="103"/>
      <c r="J174" s="99"/>
      <c r="K174" s="95"/>
      <c r="L174" s="95"/>
      <c r="M174" s="105"/>
      <c r="N174" s="99"/>
      <c r="O174"/>
    </row>
    <row r="175" spans="1:15">
      <c r="A175" s="51" t="s">
        <v>297</v>
      </c>
      <c r="B175" s="51" t="s">
        <v>460</v>
      </c>
      <c r="C175" s="52" t="s">
        <v>7</v>
      </c>
      <c r="D175" s="50" t="s">
        <v>8</v>
      </c>
      <c r="E175" s="114">
        <v>60</v>
      </c>
      <c r="F175" s="53"/>
      <c r="G175" s="31">
        <f t="shared" ref="G175:G177" si="8">F175*E175</f>
        <v>0</v>
      </c>
      <c r="J175" s="99"/>
      <c r="N175" s="99"/>
    </row>
    <row r="176" spans="1:15" ht="17.45" customHeight="1">
      <c r="A176" s="51" t="s">
        <v>298</v>
      </c>
      <c r="B176" s="51" t="s">
        <v>460</v>
      </c>
      <c r="C176" s="122" t="s">
        <v>475</v>
      </c>
      <c r="D176" s="50" t="s">
        <v>5</v>
      </c>
      <c r="E176" s="114">
        <v>1</v>
      </c>
      <c r="F176" s="53"/>
      <c r="G176" s="31">
        <f t="shared" si="8"/>
        <v>0</v>
      </c>
      <c r="J176" s="99"/>
      <c r="N176" s="99"/>
    </row>
    <row r="177" spans="1:17">
      <c r="A177" s="51" t="s">
        <v>299</v>
      </c>
      <c r="B177" s="51" t="s">
        <v>460</v>
      </c>
      <c r="C177" s="32" t="s">
        <v>300</v>
      </c>
      <c r="D177" s="50" t="s">
        <v>274</v>
      </c>
      <c r="E177" s="114">
        <v>1</v>
      </c>
      <c r="F177" s="53"/>
      <c r="G177" s="31">
        <f t="shared" si="8"/>
        <v>0</v>
      </c>
      <c r="J177" s="99"/>
      <c r="N177" s="99"/>
    </row>
    <row r="178" spans="1:17">
      <c r="A178" s="51" t="s">
        <v>301</v>
      </c>
      <c r="B178" s="51" t="s">
        <v>460</v>
      </c>
      <c r="C178" s="54" t="s">
        <v>302</v>
      </c>
      <c r="D178" s="51"/>
      <c r="E178" s="114"/>
      <c r="F178" s="55"/>
      <c r="G178" s="31"/>
      <c r="J178" s="99"/>
      <c r="N178" s="99"/>
    </row>
    <row r="179" spans="1:17" ht="25.35">
      <c r="A179" s="51" t="s">
        <v>303</v>
      </c>
      <c r="B179" s="51" t="s">
        <v>460</v>
      </c>
      <c r="C179" s="32" t="s">
        <v>9</v>
      </c>
      <c r="D179" s="51" t="s">
        <v>6</v>
      </c>
      <c r="E179" s="114">
        <v>10</v>
      </c>
      <c r="F179" s="55"/>
      <c r="G179" s="31">
        <f t="shared" ref="G179:G181" si="9">F179*E179</f>
        <v>0</v>
      </c>
      <c r="J179" s="99"/>
      <c r="N179" s="99"/>
    </row>
    <row r="180" spans="1:17" ht="25.35">
      <c r="A180" s="51" t="s">
        <v>304</v>
      </c>
      <c r="B180" s="51" t="s">
        <v>460</v>
      </c>
      <c r="C180" s="32" t="s">
        <v>10</v>
      </c>
      <c r="D180" s="51" t="s">
        <v>6</v>
      </c>
      <c r="E180" s="114">
        <v>10</v>
      </c>
      <c r="F180" s="55"/>
      <c r="G180" s="31">
        <f t="shared" si="9"/>
        <v>0</v>
      </c>
      <c r="J180" s="99"/>
      <c r="N180" s="99"/>
    </row>
    <row r="181" spans="1:17">
      <c r="A181" s="51" t="s">
        <v>305</v>
      </c>
      <c r="B181" s="51" t="s">
        <v>460</v>
      </c>
      <c r="C181" s="32" t="s">
        <v>11</v>
      </c>
      <c r="D181" s="51" t="s">
        <v>6</v>
      </c>
      <c r="E181" s="114">
        <v>1</v>
      </c>
      <c r="F181" s="55"/>
      <c r="G181" s="31">
        <f t="shared" si="9"/>
        <v>0</v>
      </c>
      <c r="J181" s="99"/>
      <c r="N181" s="99"/>
    </row>
    <row r="182" spans="1:17">
      <c r="A182" s="51" t="s">
        <v>306</v>
      </c>
      <c r="B182" s="51" t="s">
        <v>460</v>
      </c>
      <c r="C182" s="32" t="s">
        <v>307</v>
      </c>
      <c r="D182" s="51" t="s">
        <v>6</v>
      </c>
      <c r="E182" s="114">
        <v>10</v>
      </c>
      <c r="F182" s="55"/>
      <c r="G182" s="31">
        <f t="shared" ref="G182" si="10">F182*E182</f>
        <v>0</v>
      </c>
      <c r="J182" s="99"/>
      <c r="N182" s="99"/>
    </row>
    <row r="183" spans="1:17">
      <c r="A183" s="29"/>
      <c r="B183" s="29"/>
      <c r="C183" s="36"/>
      <c r="D183" s="28"/>
      <c r="E183" s="117"/>
      <c r="F183" s="37"/>
      <c r="G183" s="37"/>
      <c r="J183" s="99"/>
      <c r="N183" s="99"/>
      <c r="P183" s="113"/>
      <c r="Q183" s="112"/>
    </row>
    <row r="184" spans="1:17" s="75" customFormat="1" ht="18">
      <c r="A184" s="79"/>
      <c r="B184" s="79"/>
      <c r="C184" s="73" t="s">
        <v>308</v>
      </c>
      <c r="D184" s="79"/>
      <c r="E184" s="115"/>
      <c r="F184" s="80"/>
      <c r="G184" s="80"/>
      <c r="H184"/>
      <c r="I184" s="103"/>
      <c r="J184" s="99"/>
      <c r="K184" s="95"/>
      <c r="L184" s="95"/>
      <c r="M184" s="105"/>
      <c r="N184" s="99"/>
      <c r="O184"/>
    </row>
    <row r="185" spans="1:17">
      <c r="A185" s="29"/>
      <c r="B185" s="29"/>
      <c r="C185" s="47" t="s">
        <v>309</v>
      </c>
      <c r="D185" s="29"/>
      <c r="E185" s="114"/>
      <c r="F185" s="57"/>
      <c r="G185" s="58"/>
      <c r="J185" s="99"/>
      <c r="N185" s="99"/>
    </row>
    <row r="186" spans="1:17">
      <c r="A186" s="51" t="s">
        <v>310</v>
      </c>
      <c r="B186" s="28" t="s">
        <v>460</v>
      </c>
      <c r="C186" s="32" t="s">
        <v>311</v>
      </c>
      <c r="D186" s="51" t="s">
        <v>14</v>
      </c>
      <c r="E186" s="114">
        <v>1</v>
      </c>
      <c r="F186" s="55"/>
      <c r="G186" s="31">
        <f t="shared" ref="G186:G193" si="11">F186*E186</f>
        <v>0</v>
      </c>
      <c r="J186" s="99"/>
      <c r="N186" s="99"/>
    </row>
    <row r="187" spans="1:17">
      <c r="A187" s="51" t="s">
        <v>312</v>
      </c>
      <c r="B187" s="28" t="s">
        <v>460</v>
      </c>
      <c r="C187" s="32" t="s">
        <v>313</v>
      </c>
      <c r="D187" s="51" t="s">
        <v>314</v>
      </c>
      <c r="E187" s="114">
        <v>1</v>
      </c>
      <c r="F187" s="55"/>
      <c r="G187" s="31">
        <f t="shared" si="11"/>
        <v>0</v>
      </c>
      <c r="J187" s="99"/>
      <c r="N187" s="99"/>
    </row>
    <row r="188" spans="1:17">
      <c r="A188" s="51" t="s">
        <v>315</v>
      </c>
      <c r="B188" s="28" t="s">
        <v>460</v>
      </c>
      <c r="C188" s="32" t="s">
        <v>316</v>
      </c>
      <c r="D188" s="51" t="s">
        <v>314</v>
      </c>
      <c r="E188" s="114">
        <v>1</v>
      </c>
      <c r="F188" s="55"/>
      <c r="G188" s="31">
        <f t="shared" si="11"/>
        <v>0</v>
      </c>
      <c r="J188" s="99"/>
      <c r="N188" s="99"/>
    </row>
    <row r="189" spans="1:17">
      <c r="A189" s="51" t="s">
        <v>317</v>
      </c>
      <c r="B189" s="28" t="s">
        <v>460</v>
      </c>
      <c r="C189" s="32" t="s">
        <v>318</v>
      </c>
      <c r="D189" s="51" t="s">
        <v>314</v>
      </c>
      <c r="E189" s="114">
        <v>1</v>
      </c>
      <c r="F189" s="55"/>
      <c r="G189" s="31">
        <f t="shared" si="11"/>
        <v>0</v>
      </c>
      <c r="J189" s="99"/>
      <c r="N189" s="99"/>
    </row>
    <row r="190" spans="1:17">
      <c r="A190" s="51" t="s">
        <v>319</v>
      </c>
      <c r="B190" s="28" t="s">
        <v>460</v>
      </c>
      <c r="C190" s="32" t="s">
        <v>320</v>
      </c>
      <c r="D190" s="51" t="s">
        <v>314</v>
      </c>
      <c r="E190" s="114">
        <v>1</v>
      </c>
      <c r="F190" s="55"/>
      <c r="G190" s="31">
        <f t="shared" si="11"/>
        <v>0</v>
      </c>
      <c r="J190" s="99"/>
      <c r="N190" s="99"/>
    </row>
    <row r="191" spans="1:17">
      <c r="A191" s="51" t="s">
        <v>321</v>
      </c>
      <c r="B191" s="28" t="s">
        <v>460</v>
      </c>
      <c r="C191" s="32" t="s">
        <v>322</v>
      </c>
      <c r="D191" s="51" t="s">
        <v>314</v>
      </c>
      <c r="E191" s="114">
        <v>1</v>
      </c>
      <c r="F191" s="55"/>
      <c r="G191" s="31">
        <f t="shared" si="11"/>
        <v>0</v>
      </c>
      <c r="J191" s="99"/>
      <c r="N191" s="99"/>
    </row>
    <row r="192" spans="1:17">
      <c r="A192" s="51" t="s">
        <v>323</v>
      </c>
      <c r="B192" s="28" t="s">
        <v>460</v>
      </c>
      <c r="C192" s="32" t="s">
        <v>324</v>
      </c>
      <c r="D192" s="51" t="s">
        <v>314</v>
      </c>
      <c r="E192" s="114">
        <v>1</v>
      </c>
      <c r="F192" s="55"/>
      <c r="G192" s="31">
        <f t="shared" si="11"/>
        <v>0</v>
      </c>
      <c r="J192" s="99"/>
      <c r="N192" s="99"/>
    </row>
    <row r="193" spans="1:14">
      <c r="A193" s="51" t="s">
        <v>325</v>
      </c>
      <c r="B193" s="28" t="s">
        <v>460</v>
      </c>
      <c r="C193" s="32" t="s">
        <v>326</v>
      </c>
      <c r="D193" s="51" t="s">
        <v>314</v>
      </c>
      <c r="E193" s="114">
        <v>1</v>
      </c>
      <c r="F193" s="55"/>
      <c r="G193" s="31">
        <f t="shared" si="11"/>
        <v>0</v>
      </c>
      <c r="J193" s="99"/>
      <c r="N193" s="99"/>
    </row>
    <row r="194" spans="1:14">
      <c r="A194" s="29"/>
      <c r="B194" s="28"/>
      <c r="C194" s="47" t="s">
        <v>327</v>
      </c>
      <c r="D194" s="29"/>
      <c r="E194" s="114"/>
      <c r="F194" s="57"/>
      <c r="G194" s="58"/>
      <c r="J194" s="99"/>
      <c r="K194" s="93"/>
      <c r="L194" s="93"/>
      <c r="N194" s="99"/>
    </row>
    <row r="195" spans="1:14">
      <c r="A195" s="51" t="s">
        <v>328</v>
      </c>
      <c r="B195" s="28" t="s">
        <v>460</v>
      </c>
      <c r="C195" s="32" t="s">
        <v>12</v>
      </c>
      <c r="D195" s="51" t="s">
        <v>329</v>
      </c>
      <c r="E195" s="114">
        <v>1</v>
      </c>
      <c r="F195" s="55"/>
      <c r="G195" s="31">
        <f t="shared" ref="G195:G198" si="12">F195*E195</f>
        <v>0</v>
      </c>
      <c r="I195" s="104"/>
      <c r="J195" s="99"/>
      <c r="M195" s="106"/>
      <c r="N195" s="99"/>
    </row>
    <row r="196" spans="1:14">
      <c r="A196" s="51" t="s">
        <v>330</v>
      </c>
      <c r="B196" s="28" t="s">
        <v>460</v>
      </c>
      <c r="C196" s="32" t="s">
        <v>12</v>
      </c>
      <c r="D196" s="51" t="s">
        <v>331</v>
      </c>
      <c r="E196" s="114">
        <v>1</v>
      </c>
      <c r="F196" s="55"/>
      <c r="G196" s="31">
        <f t="shared" si="12"/>
        <v>0</v>
      </c>
      <c r="J196" s="99"/>
      <c r="N196" s="99"/>
    </row>
    <row r="197" spans="1:14">
      <c r="A197" s="51" t="s">
        <v>332</v>
      </c>
      <c r="B197" s="28" t="s">
        <v>460</v>
      </c>
      <c r="C197" s="32" t="s">
        <v>13</v>
      </c>
      <c r="D197" s="51" t="s">
        <v>329</v>
      </c>
      <c r="E197" s="114">
        <v>1</v>
      </c>
      <c r="F197" s="55"/>
      <c r="G197" s="31">
        <f t="shared" si="12"/>
        <v>0</v>
      </c>
      <c r="J197" s="99"/>
      <c r="N197" s="99"/>
    </row>
    <row r="198" spans="1:14">
      <c r="A198" s="51" t="s">
        <v>333</v>
      </c>
      <c r="B198" s="28" t="s">
        <v>460</v>
      </c>
      <c r="C198" s="32" t="s">
        <v>13</v>
      </c>
      <c r="D198" s="51" t="s">
        <v>331</v>
      </c>
      <c r="E198" s="114">
        <v>1</v>
      </c>
      <c r="F198" s="55"/>
      <c r="G198" s="31">
        <f t="shared" si="12"/>
        <v>0</v>
      </c>
      <c r="J198" s="99"/>
      <c r="N198" s="99"/>
    </row>
    <row r="199" spans="1:14">
      <c r="A199" s="29"/>
      <c r="B199" s="28"/>
      <c r="C199" s="47" t="s">
        <v>334</v>
      </c>
      <c r="D199" s="29"/>
      <c r="E199" s="114"/>
      <c r="F199" s="57"/>
      <c r="G199" s="58"/>
      <c r="J199" s="99"/>
      <c r="N199" s="99"/>
    </row>
    <row r="200" spans="1:14">
      <c r="A200" s="51" t="s">
        <v>335</v>
      </c>
      <c r="B200" s="28" t="s">
        <v>460</v>
      </c>
      <c r="C200" s="32" t="s">
        <v>336</v>
      </c>
      <c r="D200" s="51" t="s">
        <v>314</v>
      </c>
      <c r="E200" s="114">
        <v>1</v>
      </c>
      <c r="F200" s="55"/>
      <c r="G200" s="31">
        <f t="shared" ref="G200:G202" si="13">F200*E200</f>
        <v>0</v>
      </c>
      <c r="J200" s="99"/>
      <c r="N200" s="99"/>
    </row>
    <row r="201" spans="1:14">
      <c r="A201" s="51" t="s">
        <v>337</v>
      </c>
      <c r="B201" s="28" t="s">
        <v>460</v>
      </c>
      <c r="C201" s="32" t="s">
        <v>338</v>
      </c>
      <c r="D201" s="51" t="s">
        <v>314</v>
      </c>
      <c r="E201" s="114">
        <v>1</v>
      </c>
      <c r="F201" s="55"/>
      <c r="G201" s="31">
        <f t="shared" si="13"/>
        <v>0</v>
      </c>
      <c r="J201" s="99"/>
      <c r="N201" s="99"/>
    </row>
    <row r="202" spans="1:14">
      <c r="A202" s="51" t="s">
        <v>339</v>
      </c>
      <c r="B202" s="28" t="s">
        <v>460</v>
      </c>
      <c r="C202" s="32" t="s">
        <v>340</v>
      </c>
      <c r="D202" s="51" t="s">
        <v>314</v>
      </c>
      <c r="E202" s="114">
        <v>1</v>
      </c>
      <c r="F202" s="55"/>
      <c r="G202" s="31">
        <f t="shared" si="13"/>
        <v>0</v>
      </c>
      <c r="J202" s="99"/>
      <c r="N202" s="99"/>
    </row>
    <row r="203" spans="1:14">
      <c r="A203" s="51" t="s">
        <v>341</v>
      </c>
      <c r="B203" s="28" t="s">
        <v>460</v>
      </c>
      <c r="C203" s="32" t="s">
        <v>342</v>
      </c>
      <c r="D203" s="51" t="s">
        <v>314</v>
      </c>
      <c r="E203" s="114">
        <v>1</v>
      </c>
      <c r="F203" s="55"/>
      <c r="G203" s="31">
        <f t="shared" ref="G203:G214" si="14">F203*E203</f>
        <v>0</v>
      </c>
      <c r="J203" s="99"/>
      <c r="N203" s="99"/>
    </row>
    <row r="204" spans="1:14">
      <c r="A204" s="29"/>
      <c r="B204" s="28"/>
      <c r="C204" s="47" t="s">
        <v>343</v>
      </c>
      <c r="D204" s="29"/>
      <c r="E204" s="114"/>
      <c r="F204" s="57"/>
      <c r="G204" s="58"/>
      <c r="J204" s="99"/>
      <c r="N204" s="99"/>
    </row>
    <row r="205" spans="1:14">
      <c r="A205" s="51" t="s">
        <v>344</v>
      </c>
      <c r="B205" s="28" t="s">
        <v>460</v>
      </c>
      <c r="C205" s="32" t="s">
        <v>340</v>
      </c>
      <c r="D205" s="51" t="s">
        <v>314</v>
      </c>
      <c r="E205" s="114">
        <v>1</v>
      </c>
      <c r="F205" s="55"/>
      <c r="G205" s="31">
        <f t="shared" si="14"/>
        <v>0</v>
      </c>
      <c r="J205" s="99"/>
      <c r="N205" s="99"/>
    </row>
    <row r="206" spans="1:14">
      <c r="A206" s="51" t="s">
        <v>345</v>
      </c>
      <c r="B206" s="28" t="s">
        <v>460</v>
      </c>
      <c r="C206" s="32" t="s">
        <v>342</v>
      </c>
      <c r="D206" s="51" t="s">
        <v>314</v>
      </c>
      <c r="E206" s="114">
        <v>1</v>
      </c>
      <c r="F206" s="55"/>
      <c r="G206" s="31">
        <f t="shared" si="14"/>
        <v>0</v>
      </c>
      <c r="J206" s="99"/>
      <c r="N206" s="99"/>
    </row>
    <row r="207" spans="1:14">
      <c r="A207" s="51" t="s">
        <v>346</v>
      </c>
      <c r="B207" s="28" t="s">
        <v>460</v>
      </c>
      <c r="C207" s="32" t="s">
        <v>347</v>
      </c>
      <c r="D207" s="51" t="s">
        <v>314</v>
      </c>
      <c r="E207" s="114">
        <v>1</v>
      </c>
      <c r="F207" s="55"/>
      <c r="G207" s="31">
        <f t="shared" si="14"/>
        <v>0</v>
      </c>
      <c r="J207" s="99"/>
      <c r="N207" s="99"/>
    </row>
    <row r="208" spans="1:14">
      <c r="A208" s="51" t="s">
        <v>348</v>
      </c>
      <c r="B208" s="28" t="s">
        <v>460</v>
      </c>
      <c r="C208" s="32" t="s">
        <v>349</v>
      </c>
      <c r="D208" s="51" t="s">
        <v>314</v>
      </c>
      <c r="E208" s="114">
        <v>1</v>
      </c>
      <c r="F208" s="55"/>
      <c r="G208" s="31">
        <f t="shared" si="14"/>
        <v>0</v>
      </c>
      <c r="J208" s="99"/>
      <c r="N208" s="99"/>
    </row>
    <row r="209" spans="1:14">
      <c r="A209" s="51" t="s">
        <v>350</v>
      </c>
      <c r="B209" s="28" t="s">
        <v>460</v>
      </c>
      <c r="C209" s="32" t="s">
        <v>351</v>
      </c>
      <c r="D209" s="51" t="s">
        <v>314</v>
      </c>
      <c r="E209" s="114">
        <v>1</v>
      </c>
      <c r="F209" s="55"/>
      <c r="G209" s="31">
        <f t="shared" si="14"/>
        <v>0</v>
      </c>
      <c r="J209" s="99"/>
      <c r="N209" s="99"/>
    </row>
    <row r="210" spans="1:14">
      <c r="A210" s="51" t="s">
        <v>352</v>
      </c>
      <c r="B210" s="28" t="s">
        <v>460</v>
      </c>
      <c r="C210" s="32" t="s">
        <v>353</v>
      </c>
      <c r="D210" s="51" t="s">
        <v>314</v>
      </c>
      <c r="E210" s="114">
        <v>1</v>
      </c>
      <c r="F210" s="55"/>
      <c r="G210" s="31">
        <f t="shared" si="14"/>
        <v>0</v>
      </c>
      <c r="J210" s="99"/>
      <c r="N210" s="99"/>
    </row>
    <row r="211" spans="1:14">
      <c r="A211" s="51" t="s">
        <v>354</v>
      </c>
      <c r="B211" s="28" t="s">
        <v>460</v>
      </c>
      <c r="C211" s="32" t="s">
        <v>355</v>
      </c>
      <c r="D211" s="51" t="s">
        <v>314</v>
      </c>
      <c r="E211" s="114">
        <v>1</v>
      </c>
      <c r="F211" s="55"/>
      <c r="G211" s="31">
        <f t="shared" si="14"/>
        <v>0</v>
      </c>
      <c r="J211" s="99"/>
      <c r="N211" s="99"/>
    </row>
    <row r="212" spans="1:14">
      <c r="A212" s="51" t="s">
        <v>356</v>
      </c>
      <c r="B212" s="28" t="s">
        <v>460</v>
      </c>
      <c r="C212" s="32" t="s">
        <v>357</v>
      </c>
      <c r="D212" s="51" t="s">
        <v>314</v>
      </c>
      <c r="E212" s="114">
        <v>1</v>
      </c>
      <c r="F212" s="55"/>
      <c r="G212" s="31">
        <f t="shared" si="14"/>
        <v>0</v>
      </c>
      <c r="J212" s="99"/>
      <c r="N212" s="99"/>
    </row>
    <row r="213" spans="1:14">
      <c r="A213" s="51" t="s">
        <v>358</v>
      </c>
      <c r="B213" s="28" t="s">
        <v>460</v>
      </c>
      <c r="C213" s="32" t="s">
        <v>359</v>
      </c>
      <c r="D213" s="51" t="s">
        <v>314</v>
      </c>
      <c r="E213" s="114">
        <v>1</v>
      </c>
      <c r="F213" s="55"/>
      <c r="G213" s="31">
        <f t="shared" si="14"/>
        <v>0</v>
      </c>
      <c r="J213" s="99"/>
      <c r="N213" s="99"/>
    </row>
    <row r="214" spans="1:14">
      <c r="A214" s="51" t="s">
        <v>360</v>
      </c>
      <c r="B214" s="28" t="s">
        <v>460</v>
      </c>
      <c r="C214" s="32" t="s">
        <v>361</v>
      </c>
      <c r="D214" s="51" t="s">
        <v>314</v>
      </c>
      <c r="E214" s="114">
        <v>1</v>
      </c>
      <c r="F214" s="55"/>
      <c r="G214" s="31">
        <f t="shared" si="14"/>
        <v>0</v>
      </c>
      <c r="J214" s="99"/>
      <c r="N214" s="99"/>
    </row>
    <row r="215" spans="1:14" ht="15" customHeight="1">
      <c r="A215" s="51" t="s">
        <v>362</v>
      </c>
      <c r="B215" s="28" t="s">
        <v>460</v>
      </c>
      <c r="C215" s="59" t="s">
        <v>363</v>
      </c>
      <c r="D215" s="51" t="s">
        <v>364</v>
      </c>
      <c r="E215" s="114">
        <v>100</v>
      </c>
      <c r="F215" s="53"/>
      <c r="G215" s="31">
        <f t="shared" ref="G215" si="15">F215*E215</f>
        <v>0</v>
      </c>
      <c r="J215" s="99"/>
      <c r="N215" s="99"/>
    </row>
    <row r="216" spans="1:14">
      <c r="A216" s="51"/>
      <c r="B216" s="51"/>
      <c r="C216" s="59"/>
      <c r="D216" s="51"/>
      <c r="E216" s="114"/>
      <c r="F216" s="53"/>
      <c r="G216" s="31"/>
      <c r="J216" s="99"/>
      <c r="N216" s="99"/>
    </row>
    <row r="217" spans="1:14" s="83" customFormat="1" ht="18">
      <c r="A217" s="87"/>
      <c r="B217" s="87"/>
      <c r="C217" s="84" t="s">
        <v>365</v>
      </c>
      <c r="D217" s="88"/>
      <c r="E217" s="118"/>
      <c r="F217" s="87"/>
      <c r="G217" s="82"/>
      <c r="H217"/>
      <c r="I217" s="103"/>
      <c r="J217" s="99"/>
      <c r="K217" s="95"/>
      <c r="L217" s="95"/>
      <c r="M217" s="105"/>
      <c r="N217" s="99"/>
    </row>
    <row r="218" spans="1:14" ht="18">
      <c r="A218" s="28" t="s">
        <v>366</v>
      </c>
      <c r="B218" s="28" t="s">
        <v>460</v>
      </c>
      <c r="C218" s="60" t="s">
        <v>367</v>
      </c>
      <c r="D218" s="50" t="s">
        <v>274</v>
      </c>
      <c r="E218" s="114">
        <v>1</v>
      </c>
      <c r="F218" s="52"/>
      <c r="G218" s="31">
        <f t="shared" ref="G218:G232" si="16">F218*E218</f>
        <v>0</v>
      </c>
      <c r="H218" s="83"/>
      <c r="J218" s="99"/>
      <c r="N218" s="99"/>
    </row>
    <row r="219" spans="1:14">
      <c r="A219" s="28" t="s">
        <v>368</v>
      </c>
      <c r="B219" s="28" t="s">
        <v>460</v>
      </c>
      <c r="C219" s="60" t="s">
        <v>369</v>
      </c>
      <c r="D219" s="50" t="s">
        <v>274</v>
      </c>
      <c r="E219" s="114">
        <v>1</v>
      </c>
      <c r="F219" s="52"/>
      <c r="G219" s="31">
        <f t="shared" si="16"/>
        <v>0</v>
      </c>
      <c r="J219" s="99"/>
      <c r="N219" s="99"/>
    </row>
    <row r="220" spans="1:14">
      <c r="A220" s="28" t="s">
        <v>370</v>
      </c>
      <c r="B220" s="28" t="s">
        <v>460</v>
      </c>
      <c r="C220" s="61" t="s">
        <v>371</v>
      </c>
      <c r="D220" s="50" t="s">
        <v>274</v>
      </c>
      <c r="E220" s="114">
        <v>1</v>
      </c>
      <c r="F220" s="52"/>
      <c r="G220" s="31">
        <f t="shared" si="16"/>
        <v>0</v>
      </c>
      <c r="J220" s="99"/>
      <c r="N220" s="99"/>
    </row>
    <row r="221" spans="1:14">
      <c r="A221" s="28" t="s">
        <v>372</v>
      </c>
      <c r="B221" s="28" t="s">
        <v>460</v>
      </c>
      <c r="C221" s="61" t="s">
        <v>373</v>
      </c>
      <c r="D221" s="50" t="s">
        <v>274</v>
      </c>
      <c r="E221" s="114">
        <v>1</v>
      </c>
      <c r="F221" s="52"/>
      <c r="G221" s="31">
        <f t="shared" si="16"/>
        <v>0</v>
      </c>
      <c r="J221" s="99"/>
      <c r="N221" s="99"/>
    </row>
    <row r="222" spans="1:14">
      <c r="A222" s="28" t="s">
        <v>374</v>
      </c>
      <c r="B222" s="28" t="s">
        <v>460</v>
      </c>
      <c r="C222" s="61" t="s">
        <v>375</v>
      </c>
      <c r="D222" s="50" t="s">
        <v>274</v>
      </c>
      <c r="E222" s="114">
        <v>1</v>
      </c>
      <c r="F222" s="52"/>
      <c r="G222" s="31">
        <f t="shared" si="16"/>
        <v>0</v>
      </c>
      <c r="J222" s="99"/>
      <c r="N222" s="99"/>
    </row>
    <row r="223" spans="1:14">
      <c r="A223" s="28" t="s">
        <v>376</v>
      </c>
      <c r="B223" s="28" t="s">
        <v>460</v>
      </c>
      <c r="C223" s="61" t="s">
        <v>377</v>
      </c>
      <c r="D223" s="50" t="s">
        <v>274</v>
      </c>
      <c r="E223" s="114">
        <v>1</v>
      </c>
      <c r="F223" s="52"/>
      <c r="G223" s="31">
        <f t="shared" si="16"/>
        <v>0</v>
      </c>
      <c r="J223" s="99"/>
      <c r="N223" s="99"/>
    </row>
    <row r="224" spans="1:14">
      <c r="A224" s="28" t="s">
        <v>378</v>
      </c>
      <c r="B224" s="28" t="s">
        <v>460</v>
      </c>
      <c r="C224" s="61" t="s">
        <v>379</v>
      </c>
      <c r="D224" s="50" t="s">
        <v>274</v>
      </c>
      <c r="E224" s="114">
        <v>1</v>
      </c>
      <c r="F224" s="52"/>
      <c r="G224" s="31">
        <f t="shared" si="16"/>
        <v>0</v>
      </c>
      <c r="J224" s="99"/>
      <c r="N224" s="99"/>
    </row>
    <row r="225" spans="1:14">
      <c r="A225" s="28" t="s">
        <v>380</v>
      </c>
      <c r="B225" s="28" t="s">
        <v>460</v>
      </c>
      <c r="C225" s="61" t="s">
        <v>381</v>
      </c>
      <c r="D225" s="50" t="s">
        <v>274</v>
      </c>
      <c r="E225" s="114">
        <v>1</v>
      </c>
      <c r="F225" s="52"/>
      <c r="G225" s="31">
        <f t="shared" si="16"/>
        <v>0</v>
      </c>
      <c r="J225" s="99"/>
      <c r="N225" s="99"/>
    </row>
    <row r="226" spans="1:14">
      <c r="A226" s="28" t="s">
        <v>382</v>
      </c>
      <c r="B226" s="28" t="s">
        <v>460</v>
      </c>
      <c r="C226" s="61" t="s">
        <v>383</v>
      </c>
      <c r="D226" s="50" t="s">
        <v>274</v>
      </c>
      <c r="E226" s="114">
        <v>1</v>
      </c>
      <c r="F226" s="52"/>
      <c r="G226" s="31">
        <f t="shared" si="16"/>
        <v>0</v>
      </c>
      <c r="J226" s="99"/>
      <c r="N226" s="99"/>
    </row>
    <row r="227" spans="1:14">
      <c r="A227" s="28" t="s">
        <v>384</v>
      </c>
      <c r="B227" s="28" t="s">
        <v>460</v>
      </c>
      <c r="C227" s="61" t="s">
        <v>385</v>
      </c>
      <c r="D227" s="50" t="s">
        <v>274</v>
      </c>
      <c r="E227" s="114">
        <v>1</v>
      </c>
      <c r="F227" s="52"/>
      <c r="G227" s="31">
        <f t="shared" si="16"/>
        <v>0</v>
      </c>
      <c r="J227" s="99"/>
      <c r="N227" s="99"/>
    </row>
    <row r="228" spans="1:14">
      <c r="A228" s="28" t="s">
        <v>386</v>
      </c>
      <c r="B228" s="28" t="s">
        <v>460</v>
      </c>
      <c r="C228" s="61" t="s">
        <v>387</v>
      </c>
      <c r="D228" s="50" t="s">
        <v>274</v>
      </c>
      <c r="E228" s="114">
        <v>1</v>
      </c>
      <c r="F228" s="52"/>
      <c r="G228" s="31">
        <f t="shared" si="16"/>
        <v>0</v>
      </c>
      <c r="J228" s="99"/>
      <c r="K228" s="94"/>
      <c r="L228" s="94"/>
      <c r="N228" s="99"/>
    </row>
    <row r="229" spans="1:14">
      <c r="A229" s="28" t="s">
        <v>388</v>
      </c>
      <c r="B229" s="28" t="s">
        <v>460</v>
      </c>
      <c r="C229" s="61" t="s">
        <v>389</v>
      </c>
      <c r="D229" s="50" t="s">
        <v>274</v>
      </c>
      <c r="E229" s="114">
        <v>1</v>
      </c>
      <c r="F229" s="52"/>
      <c r="G229" s="31">
        <f t="shared" si="16"/>
        <v>0</v>
      </c>
      <c r="I229" s="104"/>
      <c r="J229" s="99"/>
      <c r="N229" s="99"/>
    </row>
    <row r="230" spans="1:14">
      <c r="A230" s="28" t="s">
        <v>448</v>
      </c>
      <c r="B230" s="28" t="s">
        <v>460</v>
      </c>
      <c r="C230" s="61" t="s">
        <v>449</v>
      </c>
      <c r="D230" s="50" t="s">
        <v>274</v>
      </c>
      <c r="E230" s="114">
        <v>1</v>
      </c>
      <c r="F230" s="52"/>
      <c r="G230" s="31">
        <f t="shared" si="16"/>
        <v>0</v>
      </c>
      <c r="I230" s="110"/>
      <c r="J230" s="99"/>
      <c r="N230" s="99"/>
    </row>
    <row r="231" spans="1:14" s="83" customFormat="1" ht="15" customHeight="1">
      <c r="A231" s="28" t="s">
        <v>450</v>
      </c>
      <c r="B231" s="28" t="s">
        <v>460</v>
      </c>
      <c r="C231" s="61" t="s">
        <v>451</v>
      </c>
      <c r="D231" s="50" t="s">
        <v>274</v>
      </c>
      <c r="E231" s="119">
        <v>1</v>
      </c>
      <c r="F231" s="52"/>
      <c r="G231" s="31">
        <f t="shared" si="16"/>
        <v>0</v>
      </c>
      <c r="H231"/>
      <c r="I231" s="110"/>
      <c r="J231" s="99"/>
      <c r="K231" s="95"/>
      <c r="L231" s="95"/>
      <c r="M231" s="105"/>
      <c r="N231" s="99"/>
    </row>
    <row r="232" spans="1:14" ht="14.45" customHeight="1">
      <c r="A232" s="28" t="s">
        <v>452</v>
      </c>
      <c r="B232" s="28" t="s">
        <v>460</v>
      </c>
      <c r="C232" s="61" t="s">
        <v>453</v>
      </c>
      <c r="D232" s="50" t="s">
        <v>274</v>
      </c>
      <c r="E232" s="114">
        <v>1</v>
      </c>
      <c r="F232" s="52"/>
      <c r="G232" s="31">
        <f t="shared" si="16"/>
        <v>0</v>
      </c>
      <c r="H232" s="83"/>
      <c r="I232" s="110"/>
      <c r="J232" s="99"/>
      <c r="N232" s="99"/>
    </row>
    <row r="233" spans="1:14">
      <c r="A233" s="28" t="s">
        <v>454</v>
      </c>
      <c r="B233" s="28" t="s">
        <v>460</v>
      </c>
      <c r="C233" s="61" t="s">
        <v>455</v>
      </c>
      <c r="D233" s="50" t="s">
        <v>274</v>
      </c>
      <c r="E233" s="114">
        <v>1</v>
      </c>
      <c r="F233" s="52"/>
      <c r="G233" s="31">
        <f t="shared" ref="G233:G235" si="17">F233*E233</f>
        <v>0</v>
      </c>
      <c r="I233" s="110"/>
      <c r="J233" s="99"/>
      <c r="N233" s="99"/>
    </row>
    <row r="234" spans="1:14">
      <c r="A234" s="28" t="s">
        <v>456</v>
      </c>
      <c r="B234" s="28" t="s">
        <v>460</v>
      </c>
      <c r="C234" s="61" t="s">
        <v>457</v>
      </c>
      <c r="D234" s="50" t="s">
        <v>274</v>
      </c>
      <c r="E234" s="114">
        <v>1</v>
      </c>
      <c r="F234" s="52"/>
      <c r="G234" s="31">
        <f t="shared" si="17"/>
        <v>0</v>
      </c>
      <c r="I234" s="110"/>
      <c r="J234" s="99"/>
      <c r="N234" s="99"/>
    </row>
    <row r="235" spans="1:14">
      <c r="A235" s="28" t="s">
        <v>458</v>
      </c>
      <c r="B235" s="28" t="s">
        <v>460</v>
      </c>
      <c r="C235" s="61" t="s">
        <v>459</v>
      </c>
      <c r="D235" s="50" t="s">
        <v>274</v>
      </c>
      <c r="E235" s="114">
        <v>1</v>
      </c>
      <c r="F235" s="52"/>
      <c r="G235" s="31">
        <f t="shared" si="17"/>
        <v>0</v>
      </c>
      <c r="I235" s="110"/>
      <c r="J235" s="99"/>
      <c r="N235" s="99"/>
    </row>
    <row r="236" spans="1:14" s="83" customFormat="1" ht="18">
      <c r="A236" s="28"/>
      <c r="B236" s="28"/>
      <c r="C236" s="61"/>
      <c r="D236" s="50"/>
      <c r="E236" s="118"/>
      <c r="F236" s="52"/>
      <c r="G236" s="31"/>
      <c r="H236"/>
      <c r="I236" s="104"/>
      <c r="J236" s="99"/>
      <c r="K236" s="95"/>
      <c r="L236" s="95"/>
      <c r="M236" s="105"/>
      <c r="N236" s="99"/>
    </row>
    <row r="237" spans="1:14" ht="18">
      <c r="A237" s="81"/>
      <c r="B237" s="81"/>
      <c r="C237" s="73" t="s">
        <v>390</v>
      </c>
      <c r="D237" s="82"/>
      <c r="E237" s="114"/>
      <c r="F237" s="82"/>
      <c r="G237" s="82"/>
      <c r="H237" s="83"/>
      <c r="J237" s="99"/>
      <c r="N237" s="99"/>
    </row>
    <row r="238" spans="1:14">
      <c r="A238" s="28" t="s">
        <v>391</v>
      </c>
      <c r="B238" s="28" t="s">
        <v>460</v>
      </c>
      <c r="C238" s="62" t="s">
        <v>392</v>
      </c>
      <c r="D238" s="28" t="s">
        <v>6</v>
      </c>
      <c r="E238" s="114">
        <v>2000</v>
      </c>
      <c r="F238" s="31"/>
      <c r="G238" s="31">
        <f t="shared" ref="G238:G240" si="18">F238*E238</f>
        <v>0</v>
      </c>
      <c r="J238" s="99"/>
      <c r="N238" s="99"/>
    </row>
    <row r="239" spans="1:14" ht="26">
      <c r="A239" s="28" t="s">
        <v>393</v>
      </c>
      <c r="B239" s="28" t="s">
        <v>460</v>
      </c>
      <c r="C239" s="63" t="s">
        <v>394</v>
      </c>
      <c r="D239" s="28" t="s">
        <v>6</v>
      </c>
      <c r="E239" s="114">
        <v>200</v>
      </c>
      <c r="F239" s="31"/>
      <c r="G239" s="31">
        <f t="shared" si="18"/>
        <v>0</v>
      </c>
      <c r="J239" s="99"/>
      <c r="N239" s="99"/>
    </row>
    <row r="240" spans="1:14">
      <c r="A240" s="28" t="s">
        <v>395</v>
      </c>
      <c r="B240" s="28" t="s">
        <v>460</v>
      </c>
      <c r="C240" s="62" t="s">
        <v>396</v>
      </c>
      <c r="D240" s="28" t="s">
        <v>6</v>
      </c>
      <c r="E240" s="114">
        <v>200</v>
      </c>
      <c r="F240" s="31"/>
      <c r="G240" s="31">
        <f t="shared" si="18"/>
        <v>0</v>
      </c>
      <c r="J240" s="99"/>
      <c r="N240" s="99"/>
    </row>
    <row r="241" spans="1:14">
      <c r="A241" s="28"/>
      <c r="B241" s="28"/>
      <c r="C241" s="62"/>
      <c r="D241" s="28"/>
      <c r="E241" s="114"/>
      <c r="F241" s="31"/>
      <c r="G241" s="31"/>
      <c r="J241" s="99"/>
      <c r="N241" s="99"/>
    </row>
    <row r="242" spans="1:14" ht="17.7">
      <c r="A242" s="81"/>
      <c r="B242" s="81"/>
      <c r="C242" s="73" t="s">
        <v>397</v>
      </c>
      <c r="D242" s="82"/>
      <c r="E242" s="114"/>
      <c r="F242" s="82"/>
      <c r="G242" s="82"/>
      <c r="J242" s="99"/>
      <c r="N242" s="99"/>
    </row>
    <row r="243" spans="1:14" ht="25.35">
      <c r="A243" s="28"/>
      <c r="B243" s="28"/>
      <c r="C243" s="89" t="s">
        <v>398</v>
      </c>
      <c r="D243" s="28"/>
      <c r="E243" s="114"/>
      <c r="F243" s="31"/>
      <c r="G243" s="31"/>
      <c r="J243" s="99"/>
      <c r="M243" s="106"/>
      <c r="N243" s="99"/>
    </row>
    <row r="244" spans="1:14">
      <c r="A244" s="28" t="s">
        <v>399</v>
      </c>
      <c r="B244" s="28" t="s">
        <v>23</v>
      </c>
      <c r="C244" s="64" t="s">
        <v>400</v>
      </c>
      <c r="D244" s="26" t="s">
        <v>287</v>
      </c>
      <c r="E244" s="114">
        <v>8</v>
      </c>
      <c r="F244" s="31"/>
      <c r="G244" s="31">
        <f t="shared" ref="G244:G265" si="19">F244*E244</f>
        <v>0</v>
      </c>
      <c r="J244" s="99"/>
      <c r="N244" s="99"/>
    </row>
    <row r="245" spans="1:14">
      <c r="A245" s="28" t="s">
        <v>401</v>
      </c>
      <c r="B245" s="28" t="s">
        <v>23</v>
      </c>
      <c r="C245" s="64" t="s">
        <v>402</v>
      </c>
      <c r="D245" s="28" t="s">
        <v>70</v>
      </c>
      <c r="E245" s="114">
        <v>20</v>
      </c>
      <c r="F245" s="31"/>
      <c r="G245" s="31">
        <f t="shared" si="19"/>
        <v>0</v>
      </c>
      <c r="J245" s="99"/>
      <c r="N245" s="99"/>
    </row>
    <row r="246" spans="1:14">
      <c r="A246" s="28" t="s">
        <v>403</v>
      </c>
      <c r="B246" s="28" t="s">
        <v>23</v>
      </c>
      <c r="C246" s="27" t="s">
        <v>404</v>
      </c>
      <c r="D246" s="26" t="s">
        <v>287</v>
      </c>
      <c r="E246" s="114">
        <v>20</v>
      </c>
      <c r="F246" s="31"/>
      <c r="G246" s="31">
        <f t="shared" si="19"/>
        <v>0</v>
      </c>
      <c r="J246" s="99"/>
      <c r="N246" s="99"/>
    </row>
    <row r="247" spans="1:14">
      <c r="A247" s="28" t="s">
        <v>405</v>
      </c>
      <c r="B247" s="28" t="s">
        <v>23</v>
      </c>
      <c r="C247" s="27" t="s">
        <v>406</v>
      </c>
      <c r="D247" s="26" t="s">
        <v>6</v>
      </c>
      <c r="E247" s="114">
        <v>50</v>
      </c>
      <c r="F247" s="31"/>
      <c r="G247" s="31">
        <f t="shared" si="19"/>
        <v>0</v>
      </c>
      <c r="J247" s="99"/>
      <c r="N247" s="99"/>
    </row>
    <row r="248" spans="1:14">
      <c r="A248" s="28" t="s">
        <v>407</v>
      </c>
      <c r="B248" s="28" t="s">
        <v>23</v>
      </c>
      <c r="C248" s="27" t="s">
        <v>408</v>
      </c>
      <c r="D248" s="26" t="s">
        <v>6</v>
      </c>
      <c r="E248" s="114">
        <v>50</v>
      </c>
      <c r="F248" s="31"/>
      <c r="G248" s="31">
        <f t="shared" si="19"/>
        <v>0</v>
      </c>
      <c r="J248" s="99"/>
      <c r="N248" s="99"/>
    </row>
    <row r="249" spans="1:14">
      <c r="A249" s="28" t="s">
        <v>409</v>
      </c>
      <c r="B249" s="28" t="s">
        <v>23</v>
      </c>
      <c r="C249" s="64" t="s">
        <v>410</v>
      </c>
      <c r="D249" s="28" t="s">
        <v>6</v>
      </c>
      <c r="E249" s="114">
        <v>50</v>
      </c>
      <c r="F249" s="31"/>
      <c r="G249" s="31">
        <f t="shared" si="19"/>
        <v>0</v>
      </c>
      <c r="J249" s="99"/>
      <c r="N249" s="99"/>
    </row>
    <row r="250" spans="1:14" s="75" customFormat="1" ht="18">
      <c r="A250" s="28" t="s">
        <v>411</v>
      </c>
      <c r="B250" s="28" t="s">
        <v>23</v>
      </c>
      <c r="C250" s="64" t="s">
        <v>412</v>
      </c>
      <c r="D250" s="28" t="s">
        <v>6</v>
      </c>
      <c r="E250" s="120">
        <v>50</v>
      </c>
      <c r="F250" s="31"/>
      <c r="G250" s="31">
        <f t="shared" si="19"/>
        <v>0</v>
      </c>
      <c r="H250"/>
      <c r="I250" s="103"/>
      <c r="J250" s="99"/>
      <c r="K250" s="94"/>
      <c r="L250" s="94"/>
      <c r="M250" s="105"/>
      <c r="N250" s="99"/>
    </row>
    <row r="251" spans="1:14" ht="26.7">
      <c r="A251" s="28" t="s">
        <v>413</v>
      </c>
      <c r="B251" s="28" t="s">
        <v>23</v>
      </c>
      <c r="C251" s="65" t="s">
        <v>414</v>
      </c>
      <c r="D251" s="30" t="s">
        <v>6</v>
      </c>
      <c r="E251" s="114">
        <v>50</v>
      </c>
      <c r="F251" s="31"/>
      <c r="G251" s="31">
        <f t="shared" si="19"/>
        <v>0</v>
      </c>
      <c r="H251" s="75"/>
      <c r="I251" s="104"/>
      <c r="J251" s="99"/>
      <c r="N251" s="99"/>
    </row>
    <row r="252" spans="1:14" ht="26">
      <c r="A252" s="28" t="s">
        <v>415</v>
      </c>
      <c r="B252" s="28" t="s">
        <v>23</v>
      </c>
      <c r="C252" s="65" t="s">
        <v>416</v>
      </c>
      <c r="D252" s="30" t="s">
        <v>6</v>
      </c>
      <c r="E252" s="114">
        <v>50</v>
      </c>
      <c r="F252" s="31"/>
      <c r="G252" s="31">
        <f t="shared" si="19"/>
        <v>0</v>
      </c>
      <c r="J252" s="99"/>
      <c r="N252" s="99"/>
    </row>
    <row r="253" spans="1:14" ht="26">
      <c r="A253" s="28" t="s">
        <v>417</v>
      </c>
      <c r="B253" s="28" t="s">
        <v>23</v>
      </c>
      <c r="C253" s="65" t="s">
        <v>418</v>
      </c>
      <c r="D253" s="30" t="s">
        <v>6</v>
      </c>
      <c r="E253" s="114">
        <v>50</v>
      </c>
      <c r="F253" s="31"/>
      <c r="G253" s="31">
        <f t="shared" si="19"/>
        <v>0</v>
      </c>
      <c r="J253" s="99"/>
      <c r="N253" s="99"/>
    </row>
    <row r="254" spans="1:14">
      <c r="A254" s="28" t="s">
        <v>419</v>
      </c>
      <c r="B254" s="28" t="s">
        <v>23</v>
      </c>
      <c r="C254" s="65" t="s">
        <v>420</v>
      </c>
      <c r="D254" s="30" t="s">
        <v>6</v>
      </c>
      <c r="E254" s="114">
        <v>200</v>
      </c>
      <c r="F254" s="31"/>
      <c r="G254" s="31">
        <f t="shared" si="19"/>
        <v>0</v>
      </c>
      <c r="J254" s="99"/>
      <c r="N254" s="99"/>
    </row>
    <row r="255" spans="1:14">
      <c r="A255" s="28"/>
      <c r="B255" s="28"/>
      <c r="C255" s="65"/>
      <c r="D255" s="30"/>
      <c r="E255" s="114"/>
      <c r="F255" s="31"/>
      <c r="G255" s="31"/>
    </row>
    <row r="256" spans="1:14" ht="17.7">
      <c r="A256" s="68"/>
      <c r="B256" s="68"/>
      <c r="C256" s="84" t="s">
        <v>421</v>
      </c>
      <c r="D256" s="85"/>
      <c r="E256" s="114"/>
      <c r="F256" s="86"/>
      <c r="G256" s="31"/>
      <c r="K256" s="94"/>
      <c r="L256" s="94"/>
    </row>
    <row r="257" spans="1:15" ht="25.35">
      <c r="A257" s="29"/>
      <c r="B257" s="29"/>
      <c r="C257" s="56" t="s">
        <v>422</v>
      </c>
      <c r="D257" s="29"/>
      <c r="E257" s="114"/>
      <c r="F257" s="66"/>
      <c r="G257" s="31"/>
      <c r="I257" s="104"/>
      <c r="J257" s="101"/>
    </row>
    <row r="258" spans="1:15">
      <c r="A258" s="50" t="s">
        <v>423</v>
      </c>
      <c r="B258" s="50" t="s">
        <v>460</v>
      </c>
      <c r="C258" s="61" t="s">
        <v>424</v>
      </c>
      <c r="D258" s="50" t="s">
        <v>274</v>
      </c>
      <c r="E258" s="114">
        <v>67.5</v>
      </c>
      <c r="F258" s="52"/>
      <c r="G258" s="31">
        <f t="shared" si="19"/>
        <v>0</v>
      </c>
      <c r="J258" s="99"/>
      <c r="N258" s="99"/>
    </row>
    <row r="259" spans="1:15">
      <c r="A259" s="50" t="s">
        <v>425</v>
      </c>
      <c r="B259" s="50" t="s">
        <v>460</v>
      </c>
      <c r="C259" s="61" t="s">
        <v>426</v>
      </c>
      <c r="D259" s="50" t="s">
        <v>274</v>
      </c>
      <c r="E259" s="114">
        <v>2.5</v>
      </c>
      <c r="F259" s="52"/>
      <c r="G259" s="31">
        <f t="shared" si="19"/>
        <v>0</v>
      </c>
      <c r="J259" s="99"/>
      <c r="N259" s="99"/>
    </row>
    <row r="260" spans="1:15">
      <c r="A260" s="50" t="s">
        <v>427</v>
      </c>
      <c r="B260" s="50" t="s">
        <v>460</v>
      </c>
      <c r="C260" s="61" t="s">
        <v>428</v>
      </c>
      <c r="D260" s="50" t="s">
        <v>274</v>
      </c>
      <c r="E260" s="114">
        <v>2.5</v>
      </c>
      <c r="F260" s="52"/>
      <c r="G260" s="31">
        <f t="shared" si="19"/>
        <v>0</v>
      </c>
      <c r="J260" s="99"/>
      <c r="N260" s="99"/>
    </row>
    <row r="261" spans="1:15" s="75" customFormat="1" ht="18">
      <c r="A261" s="50" t="s">
        <v>429</v>
      </c>
      <c r="B261" s="50" t="s">
        <v>460</v>
      </c>
      <c r="C261" s="61" t="s">
        <v>430</v>
      </c>
      <c r="D261" s="50" t="s">
        <v>274</v>
      </c>
      <c r="E261" s="120">
        <v>2.5</v>
      </c>
      <c r="F261" s="52"/>
      <c r="G261" s="31">
        <f t="shared" si="19"/>
        <v>0</v>
      </c>
      <c r="H261"/>
      <c r="I261" s="103"/>
      <c r="J261" s="99"/>
      <c r="K261" s="95"/>
      <c r="L261" s="95"/>
      <c r="M261" s="105"/>
      <c r="N261" s="99"/>
      <c r="O261"/>
    </row>
    <row r="262" spans="1:15" ht="18">
      <c r="A262" s="50" t="s">
        <v>431</v>
      </c>
      <c r="B262" s="50" t="s">
        <v>460</v>
      </c>
      <c r="C262" s="61" t="s">
        <v>432</v>
      </c>
      <c r="D262" s="50" t="s">
        <v>274</v>
      </c>
      <c r="E262" s="114">
        <v>5</v>
      </c>
      <c r="F262" s="52"/>
      <c r="G262" s="31">
        <f t="shared" si="19"/>
        <v>0</v>
      </c>
      <c r="H262" s="75"/>
      <c r="J262" s="99"/>
      <c r="N262" s="99"/>
      <c r="O262" s="75"/>
    </row>
    <row r="263" spans="1:15">
      <c r="A263" s="50" t="s">
        <v>433</v>
      </c>
      <c r="B263" s="50" t="s">
        <v>460</v>
      </c>
      <c r="C263" s="61" t="s">
        <v>434</v>
      </c>
      <c r="D263" s="50" t="s">
        <v>274</v>
      </c>
      <c r="E263" s="114">
        <v>5</v>
      </c>
      <c r="F263" s="52"/>
      <c r="G263" s="31">
        <f t="shared" si="19"/>
        <v>0</v>
      </c>
      <c r="J263" s="99"/>
      <c r="N263" s="99"/>
    </row>
    <row r="264" spans="1:15">
      <c r="A264" s="50" t="s">
        <v>463</v>
      </c>
      <c r="B264" s="50" t="s">
        <v>460</v>
      </c>
      <c r="C264" s="61" t="s">
        <v>466</v>
      </c>
      <c r="D264" s="50" t="s">
        <v>274</v>
      </c>
      <c r="E264" s="114">
        <v>5</v>
      </c>
      <c r="F264" s="52"/>
      <c r="G264" s="31">
        <f t="shared" si="19"/>
        <v>0</v>
      </c>
      <c r="I264" s="111"/>
      <c r="J264" s="99"/>
      <c r="M264" s="106"/>
      <c r="N264" s="99"/>
    </row>
    <row r="265" spans="1:15">
      <c r="A265" s="50" t="s">
        <v>464</v>
      </c>
      <c r="B265" s="50" t="s">
        <v>460</v>
      </c>
      <c r="C265" s="61" t="s">
        <v>467</v>
      </c>
      <c r="D265" s="50" t="s">
        <v>274</v>
      </c>
      <c r="E265" s="114">
        <v>5</v>
      </c>
      <c r="F265" s="52"/>
      <c r="G265" s="31">
        <f t="shared" si="19"/>
        <v>0</v>
      </c>
      <c r="I265" s="111"/>
      <c r="J265" s="99"/>
      <c r="M265" s="106"/>
      <c r="N265" s="99"/>
    </row>
    <row r="266" spans="1:15">
      <c r="A266" s="50" t="s">
        <v>465</v>
      </c>
      <c r="B266" s="50" t="s">
        <v>460</v>
      </c>
      <c r="C266" s="61" t="s">
        <v>479</v>
      </c>
      <c r="D266" s="50" t="s">
        <v>274</v>
      </c>
      <c r="E266" s="114">
        <v>5</v>
      </c>
      <c r="F266" s="52"/>
      <c r="G266" s="31">
        <f>F266*E266</f>
        <v>0</v>
      </c>
      <c r="I266" s="111"/>
      <c r="J266" s="99"/>
      <c r="M266" s="106"/>
      <c r="N266" s="99"/>
    </row>
    <row r="267" spans="1:15">
      <c r="A267" s="50"/>
      <c r="B267" s="50"/>
      <c r="C267" s="61"/>
      <c r="D267" s="50"/>
      <c r="E267" s="114"/>
      <c r="F267" s="52"/>
      <c r="G267" s="31"/>
      <c r="I267" s="111"/>
      <c r="J267" s="99"/>
      <c r="M267" s="106"/>
      <c r="N267" s="99"/>
    </row>
    <row r="268" spans="1:15" ht="19">
      <c r="A268" s="50"/>
      <c r="B268" s="50"/>
      <c r="C268" s="91"/>
      <c r="D268" s="91"/>
      <c r="E268" s="91"/>
      <c r="F268" s="121"/>
      <c r="G268" s="121"/>
      <c r="I268" s="111"/>
      <c r="J268" s="99"/>
      <c r="M268" s="106"/>
      <c r="N268" s="99"/>
    </row>
    <row r="269" spans="1:15">
      <c r="A269" s="29"/>
      <c r="B269" s="29"/>
      <c r="C269" s="67"/>
      <c r="D269" s="28"/>
      <c r="E269" s="114"/>
      <c r="F269" s="31"/>
      <c r="G269" s="31"/>
      <c r="I269" s="111"/>
      <c r="J269" s="99"/>
      <c r="M269" s="106"/>
      <c r="N269" s="99"/>
    </row>
    <row r="270" spans="1:15" ht="17.7">
      <c r="A270" s="68"/>
      <c r="B270" s="68"/>
      <c r="C270" s="90" t="s">
        <v>435</v>
      </c>
      <c r="D270" s="74"/>
      <c r="E270" s="114"/>
      <c r="F270" s="72"/>
      <c r="G270" s="72"/>
      <c r="I270" s="111"/>
      <c r="J270" s="99"/>
      <c r="M270" s="106"/>
      <c r="N270" s="99"/>
    </row>
    <row r="271" spans="1:15" ht="25.35">
      <c r="A271" s="29" t="s">
        <v>436</v>
      </c>
      <c r="B271" s="29" t="s">
        <v>460</v>
      </c>
      <c r="C271" s="27" t="s">
        <v>437</v>
      </c>
      <c r="D271" s="28" t="s">
        <v>438</v>
      </c>
      <c r="E271" s="114">
        <v>3333.3333333333335</v>
      </c>
      <c r="F271" s="123"/>
      <c r="G271" s="31">
        <f>F271*E271</f>
        <v>0</v>
      </c>
      <c r="I271" s="111"/>
      <c r="J271" s="99"/>
      <c r="M271" s="106"/>
      <c r="N271" s="99"/>
    </row>
    <row r="272" spans="1:15">
      <c r="A272" s="29" t="s">
        <v>439</v>
      </c>
      <c r="B272" s="29" t="s">
        <v>460</v>
      </c>
      <c r="C272" s="27" t="s">
        <v>440</v>
      </c>
      <c r="D272" s="28" t="s">
        <v>438</v>
      </c>
      <c r="E272" s="114">
        <v>3333.3333333333335</v>
      </c>
      <c r="F272" s="123"/>
      <c r="G272" s="31">
        <f t="shared" ref="G272:G275" si="20">F272*E272</f>
        <v>0</v>
      </c>
      <c r="I272" s="111"/>
      <c r="J272" s="99"/>
      <c r="M272" s="106"/>
      <c r="N272" s="99"/>
    </row>
    <row r="273" spans="1:14">
      <c r="A273" s="29" t="s">
        <v>441</v>
      </c>
      <c r="B273" s="29" t="s">
        <v>460</v>
      </c>
      <c r="C273" s="27" t="s">
        <v>442</v>
      </c>
      <c r="D273" s="28" t="s">
        <v>443</v>
      </c>
      <c r="E273" s="114">
        <v>50</v>
      </c>
      <c r="F273" s="31"/>
      <c r="G273" s="31">
        <f t="shared" si="20"/>
        <v>0</v>
      </c>
      <c r="I273" s="111"/>
      <c r="J273" s="99"/>
      <c r="M273" s="106"/>
      <c r="N273" s="99"/>
    </row>
    <row r="274" spans="1:14">
      <c r="A274" s="29" t="s">
        <v>444</v>
      </c>
      <c r="B274" s="29" t="s">
        <v>460</v>
      </c>
      <c r="C274" s="27" t="s">
        <v>445</v>
      </c>
      <c r="D274" s="28" t="s">
        <v>443</v>
      </c>
      <c r="E274" s="114">
        <v>50</v>
      </c>
      <c r="F274" s="31"/>
      <c r="G274" s="31">
        <f t="shared" si="20"/>
        <v>0</v>
      </c>
      <c r="I274" s="111"/>
      <c r="J274" s="99"/>
      <c r="M274" s="106"/>
      <c r="N274" s="99"/>
    </row>
    <row r="275" spans="1:14">
      <c r="A275" s="29" t="s">
        <v>446</v>
      </c>
      <c r="B275" s="29" t="s">
        <v>460</v>
      </c>
      <c r="C275" s="27" t="s">
        <v>447</v>
      </c>
      <c r="D275" s="28" t="s">
        <v>443</v>
      </c>
      <c r="E275" s="114">
        <v>50</v>
      </c>
      <c r="F275" s="31"/>
      <c r="G275" s="31">
        <f t="shared" si="20"/>
        <v>0</v>
      </c>
      <c r="I275" s="111"/>
      <c r="J275" s="99"/>
      <c r="M275" s="106"/>
      <c r="N275" s="99"/>
    </row>
    <row r="276" spans="1:14" ht="18">
      <c r="A276" s="126" t="s">
        <v>480</v>
      </c>
      <c r="B276" s="126"/>
      <c r="C276" s="126"/>
      <c r="D276" s="126"/>
      <c r="E276" s="126"/>
      <c r="F276" s="126"/>
      <c r="G276" s="124">
        <f>SUM(G16:G275)</f>
        <v>0</v>
      </c>
      <c r="I276" s="111"/>
      <c r="J276" s="99"/>
      <c r="M276" s="106"/>
      <c r="N276" s="99"/>
    </row>
    <row r="277" spans="1:14" ht="18">
      <c r="A277" s="126" t="s">
        <v>468</v>
      </c>
      <c r="B277" s="126"/>
      <c r="C277" s="126"/>
      <c r="D277" s="126"/>
      <c r="E277" s="126"/>
      <c r="F277" s="126"/>
      <c r="G277" s="124">
        <f>+G276*0.2</f>
        <v>0</v>
      </c>
      <c r="I277" s="111"/>
      <c r="J277" s="99"/>
      <c r="M277" s="106"/>
      <c r="N277" s="99"/>
    </row>
    <row r="278" spans="1:14" ht="18">
      <c r="A278" s="126" t="s">
        <v>481</v>
      </c>
      <c r="B278" s="126"/>
      <c r="C278" s="126"/>
      <c r="D278" s="126"/>
      <c r="E278" s="126"/>
      <c r="F278" s="126"/>
      <c r="G278" s="124">
        <f>+G276+G277</f>
        <v>0</v>
      </c>
      <c r="I278" s="111"/>
      <c r="J278" s="99"/>
      <c r="M278" s="106"/>
      <c r="N278" s="99"/>
    </row>
    <row r="279" spans="1:14">
      <c r="G279" s="109"/>
      <c r="H279" s="108"/>
      <c r="I279" s="111"/>
      <c r="J279" s="99"/>
      <c r="M279" s="106"/>
      <c r="N279" s="99"/>
    </row>
    <row r="280" spans="1:14">
      <c r="G280" s="109"/>
      <c r="H280" s="108"/>
      <c r="I280" s="111"/>
      <c r="J280" s="99"/>
      <c r="M280" s="106"/>
      <c r="N280" s="99"/>
    </row>
    <row r="281" spans="1:14">
      <c r="G281" s="109"/>
      <c r="H281" s="108"/>
    </row>
    <row r="282" spans="1:14">
      <c r="G282" s="109"/>
      <c r="H282" s="108"/>
    </row>
    <row r="283" spans="1:14">
      <c r="G283" s="109"/>
      <c r="H283" s="108"/>
    </row>
    <row r="284" spans="1:14">
      <c r="G284" s="109"/>
      <c r="H284" s="108"/>
    </row>
    <row r="285" spans="1:14">
      <c r="M285" s="106"/>
      <c r="N285" s="100"/>
    </row>
    <row r="286" spans="1:14">
      <c r="K286" s="93"/>
      <c r="L286" s="93"/>
    </row>
    <row r="287" spans="1:14">
      <c r="I287" s="104"/>
    </row>
    <row r="288" spans="1:14">
      <c r="J288" s="100"/>
    </row>
    <row r="296" spans="13:14">
      <c r="M296" s="106"/>
      <c r="N296" s="100"/>
    </row>
  </sheetData>
  <mergeCells count="10">
    <mergeCell ref="A276:F276"/>
    <mergeCell ref="A277:F277"/>
    <mergeCell ref="A278:F278"/>
    <mergeCell ref="A1:G1"/>
    <mergeCell ref="A2:G2"/>
    <mergeCell ref="A4:G4"/>
    <mergeCell ref="A6:B6"/>
    <mergeCell ref="A7:B7"/>
    <mergeCell ref="A8:B8"/>
    <mergeCell ref="A3:F3"/>
  </mergeCells>
  <pageMargins left="0.70866141732283472" right="0.70866141732283472" top="0.74803149606299213" bottom="0.74803149606299213" header="0.51181102362204722" footer="0.51181102362204722"/>
  <pageSetup paperSize="9" scale="61" firstPageNumber="0" fitToHeight="0" orientation="landscape" r:id="rId1"/>
  <headerFooter>
    <oddHeader>&amp;C&amp;"Calibri,Gras"&amp;14BORDEREAU DE PRIX UNITAIRES - &amp;"Calibri,Normal"PEINTURE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1D2B73251F4A449391FEEC33901259" ma:contentTypeVersion="5" ma:contentTypeDescription="Crée un document." ma:contentTypeScope="" ma:versionID="58adc4de3527bc4647c8c9e0bf875054">
  <xsd:schema xmlns:xsd="http://www.w3.org/2001/XMLSchema" xmlns:xs="http://www.w3.org/2001/XMLSchema" xmlns:p="http://schemas.microsoft.com/office/2006/metadata/properties" xmlns:ns2="70f6830d-6c19-4cf0-a510-a134fba504a4" targetNamespace="http://schemas.microsoft.com/office/2006/metadata/properties" ma:root="true" ma:fieldsID="617973d86ba58dc1ea8efec91564acfd" ns2:_="">
    <xsd:import namespace="70f6830d-6c19-4cf0-a510-a134fba504a4"/>
    <xsd:element name="properties">
      <xsd:complexType>
        <xsd:sequence>
          <xsd:element name="documentManagement">
            <xsd:complexType>
              <xsd:all>
                <xsd:element ref="ns2:bc55faf6ddb4427ebc52233f5b894aa6" minOccurs="0"/>
                <xsd:element ref="ns2:TaxCatchAll"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f6830d-6c19-4cf0-a510-a134fba504a4" elementFormDefault="qualified">
    <xsd:import namespace="http://schemas.microsoft.com/office/2006/documentManagement/types"/>
    <xsd:import namespace="http://schemas.microsoft.com/office/infopath/2007/PartnerControls"/>
    <xsd:element name="bc55faf6ddb4427ebc52233f5b894aa6" ma:index="9" ma:taxonomy="true" ma:internalName="bc55faf6ddb4427ebc52233f5b894aa6" ma:taxonomyFieldName="Filiere" ma:displayName="Filiere" ma:default="" ma:fieldId="{bc55faf6-ddb4-427e-bc52-233f5b894aa6}" ma:sspId="8c52e564-1cd7-4bd9-9a8f-99446c618ce0" ma:termSetId="2119887f-14ea-48da-af72-a2775c710098"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f7031545-43b7-46c5-b65e-a030f7f253e1}" ma:internalName="TaxCatchAll" ma:showField="CatchAllData" ma:web="70f6830d-6c19-4cf0-a510-a134fba504a4">
      <xsd:complexType>
        <xsd:complexContent>
          <xsd:extension base="dms:MultiChoiceLookup">
            <xsd:sequence>
              <xsd:element name="Value" type="dms:Lookup" maxOccurs="unbounded" minOccurs="0" nillable="true"/>
            </xsd:sequence>
          </xsd:extension>
        </xsd:complexContent>
      </xsd:complexType>
    </xsd:element>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c55faf6ddb4427ebc52233f5b894aa6 xmlns="70f6830d-6c19-4cf0-a510-a134fba504a4">
      <Terms xmlns="http://schemas.microsoft.com/office/infopath/2007/PartnerControls">
        <TermInfo xmlns="http://schemas.microsoft.com/office/infopath/2007/PartnerControls">
          <TermName xmlns="http://schemas.microsoft.com/office/infopath/2007/PartnerControls">Travaux</TermName>
          <TermId xmlns="http://schemas.microsoft.com/office/infopath/2007/PartnerControls">60683290-ec3b-46f2-94bc-616e5c380db7</TermId>
        </TermInfo>
      </Terms>
    </bc55faf6ddb4427ebc52233f5b894aa6>
    <TaxCatchAll xmlns="70f6830d-6c19-4cf0-a510-a134fba504a4">
      <Value>19</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03E36E-D586-4A2F-8FF7-B25C1DAA2A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f6830d-6c19-4cf0-a510-a134fba504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6F8BB0-2725-41DA-952F-908971116032}">
  <ds:schemaRefs>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www.w3.org/XML/1998/namespace"/>
    <ds:schemaRef ds:uri="70f6830d-6c19-4cf0-a510-a134fba504a4"/>
    <ds:schemaRef ds:uri="http://purl.org/dc/terms/"/>
  </ds:schemaRefs>
</ds:datastoreItem>
</file>

<file path=customXml/itemProps3.xml><?xml version="1.0" encoding="utf-8"?>
<ds:datastoreItem xmlns:ds="http://schemas.openxmlformats.org/officeDocument/2006/customXml" ds:itemID="{F575D414-4231-4AF2-9AD5-89B52E9735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1</vt:lpstr>
      <vt:lpstr>'DQE 1'!Zone_d_impression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ROUSSON  Patrick</dc:creator>
  <cp:keywords/>
  <dc:description/>
  <cp:lastModifiedBy>BONNEC Laurent</cp:lastModifiedBy>
  <cp:revision>17</cp:revision>
  <cp:lastPrinted>2026-04-07T15:02:57Z</cp:lastPrinted>
  <dcterms:created xsi:type="dcterms:W3CDTF">2006-09-16T00:00:00Z</dcterms:created>
  <dcterms:modified xsi:type="dcterms:W3CDTF">2026-04-09T12:01:57Z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0x010100611D2B73251F4A449391FEEC33901259</vt:lpwstr>
  </property>
  <property fmtid="{D5CDD505-2E9C-101B-9397-08002B2CF9AE}" pid="9" name="Filiere">
    <vt:lpwstr>19;#Travaux|60683290-ec3b-46f2-94bc-616e5c380db7</vt:lpwstr>
  </property>
</Properties>
</file>